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bookViews>
    <workbookView xWindow="240" yWindow="105" windowWidth="14805" windowHeight="8010"/>
  </bookViews>
  <sheets>
    <sheet name="data" sheetId="1" r:id="rId1"/>
  </sheets>
  <definedNames>
    <definedName name="_xlnm._FilterDatabase" localSheetId="0" hidden="1">data!$A$5:$I$331</definedName>
    <definedName name="_xlnm.Print_Titles" localSheetId="0">data!$2:$5</definedName>
    <definedName name="_xlnm.Print_Area" localSheetId="0">data!$A$1:$I$331</definedName>
  </definedNames>
  <calcPr calcId="144525"/>
</workbook>
</file>

<file path=xl/calcChain.xml><?xml version="1.0" encoding="utf-8"?>
<calcChain xmlns="http://schemas.openxmlformats.org/spreadsheetml/2006/main">
  <c r="G119" i="1" l="1"/>
  <c r="H119" i="1"/>
  <c r="F119" i="1"/>
  <c r="F236" i="1"/>
  <c r="G330" i="1"/>
  <c r="H330" i="1"/>
  <c r="F330" i="1"/>
  <c r="G304" i="1"/>
  <c r="H304" i="1"/>
  <c r="F304" i="1"/>
  <c r="G292" i="1"/>
  <c r="H292" i="1"/>
  <c r="F292" i="1"/>
  <c r="G275" i="1"/>
  <c r="H275" i="1"/>
  <c r="F275" i="1"/>
  <c r="G261" i="1"/>
  <c r="H261" i="1"/>
  <c r="F261" i="1"/>
  <c r="G236" i="1"/>
  <c r="H236" i="1"/>
  <c r="G229" i="1"/>
  <c r="H229" i="1"/>
  <c r="F229" i="1"/>
  <c r="G199" i="1"/>
  <c r="H199" i="1"/>
  <c r="F199" i="1"/>
  <c r="G195" i="1"/>
  <c r="H195" i="1"/>
  <c r="F195" i="1"/>
  <c r="G156" i="1"/>
  <c r="H156" i="1"/>
  <c r="F156" i="1"/>
  <c r="G153" i="1"/>
  <c r="H153" i="1"/>
  <c r="G114" i="1"/>
  <c r="H114" i="1"/>
  <c r="F114" i="1"/>
  <c r="G100" i="1"/>
  <c r="H100" i="1"/>
  <c r="F100" i="1"/>
  <c r="G74" i="1"/>
  <c r="H74" i="1"/>
  <c r="F74" i="1"/>
  <c r="F58" i="1"/>
  <c r="G58" i="1"/>
  <c r="H58" i="1"/>
  <c r="G34" i="1"/>
  <c r="H34" i="1"/>
  <c r="F34" i="1"/>
  <c r="G26" i="1"/>
  <c r="H26" i="1"/>
  <c r="F26" i="1"/>
  <c r="G22" i="1"/>
  <c r="H22" i="1"/>
  <c r="F22" i="1"/>
  <c r="G19" i="1"/>
  <c r="H19" i="1"/>
  <c r="F19" i="1"/>
  <c r="G15" i="1"/>
  <c r="G331" i="1" s="1"/>
  <c r="H15" i="1"/>
  <c r="F15" i="1"/>
  <c r="H331" i="1" l="1"/>
  <c r="F150" i="1"/>
  <c r="F153" i="1" s="1"/>
  <c r="F331" i="1" s="1"/>
  <c r="F334" i="1" s="1"/>
  <c r="G334" i="1"/>
  <c r="H334" i="1"/>
</calcChain>
</file>

<file path=xl/sharedStrings.xml><?xml version="1.0" encoding="utf-8"?>
<sst xmlns="http://schemas.openxmlformats.org/spreadsheetml/2006/main" count="1777" uniqueCount="621">
  <si>
    <t>ГРБС</t>
  </si>
  <si>
    <t>НР (код)</t>
  </si>
  <si>
    <t>НР (наименование)</t>
  </si>
  <si>
    <t>Рз Пр</t>
  </si>
  <si>
    <t>ВР</t>
  </si>
  <si>
    <t>2022 год</t>
  </si>
  <si>
    <t>2023 год</t>
  </si>
  <si>
    <t>2024 год</t>
  </si>
  <si>
    <t>Пояснение</t>
  </si>
  <si>
    <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</si>
  <si>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</si>
  <si>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819</t>
  </si>
  <si>
    <t>0240211260</t>
  </si>
  <si>
    <t>Бюджетные инвестиции в объекты капитальных вложений государственной собственности</t>
  </si>
  <si>
    <t>0310</t>
  </si>
  <si>
    <t>414</t>
  </si>
  <si>
    <t>842</t>
  </si>
  <si>
    <t>0240112070</t>
  </si>
  <si>
    <t>Совершенствование системы профилактики правонарушений и усиление борьбы с преступностью</t>
  </si>
  <si>
    <t>0113</t>
  </si>
  <si>
    <t>360</t>
  </si>
  <si>
    <t>0240512110</t>
  </si>
  <si>
    <t>Повышение уровня общественной безопасности, правопорядка и безопасности среды обитания</t>
  </si>
  <si>
    <t>244</t>
  </si>
  <si>
    <t>Обеспечение мобилизационной готовности специальных объектов и формирований</t>
  </si>
  <si>
    <t>0204</t>
  </si>
  <si>
    <t>247</t>
  </si>
  <si>
    <t>0240312090</t>
  </si>
  <si>
    <t>Оповещение населения об опасностях, возникающих при ведении военных действий и возникновении чрезвычайных ситуаций</t>
  </si>
  <si>
    <t>0240212040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</si>
  <si>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</si>
  <si>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112</t>
  </si>
  <si>
    <t>0240510230</t>
  </si>
  <si>
    <t>Учреждения, осуществляющие деятельность в сфере повышения уровня общественной безопасности, правопорядка и безопасности среды обитания</t>
  </si>
  <si>
    <t>0314</t>
  </si>
  <si>
    <t>ИТОГО по государственной программе</t>
  </si>
  <si>
    <t>Комплексное развитие сельских территорий Брянской области</t>
  </si>
  <si>
    <t>817</t>
  </si>
  <si>
    <t>072Z4R5760</t>
  </si>
  <si>
    <t>Обеспечение комплексного развития сельских территорий</t>
  </si>
  <si>
    <t>1403</t>
  </si>
  <si>
    <t>522</t>
  </si>
  <si>
    <t>072Z4R6350</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</si>
  <si>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</si>
  <si>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Охрана окружающей среды, воспроизводство и использование природных ресурсов Брянской области</t>
  </si>
  <si>
    <t>808</t>
  </si>
  <si>
    <t>08403R0650</t>
  </si>
  <si>
    <t>Реализация государственных программ субъектов Российской Федерации в области использования и охраны водных объектов</t>
  </si>
  <si>
    <t>0406</t>
  </si>
  <si>
    <t>521</t>
  </si>
  <si>
    <t>Региональная политика Брянской области</t>
  </si>
  <si>
    <t>811</t>
  </si>
  <si>
    <t>1140313280</t>
  </si>
  <si>
    <t>Опубликование нормативных правовых актов Брянской области и иной официальной информации</t>
  </si>
  <si>
    <t>0707</t>
  </si>
  <si>
    <t>1140411310</t>
  </si>
  <si>
    <t>Мероприятия по работе с семьей, детьми и молодежью</t>
  </si>
  <si>
    <t>622</t>
  </si>
  <si>
    <t>Развитие топливно-энергетического комплекса и жилищно-коммунального хозяйства Брянской области</t>
  </si>
  <si>
    <t>804</t>
  </si>
  <si>
    <t>1240410100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</si>
  <si>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</si>
  <si>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0505</t>
  </si>
  <si>
    <t>812</t>
  </si>
  <si>
    <t>1240211260</t>
  </si>
  <si>
    <t>0502</t>
  </si>
  <si>
    <t>466</t>
  </si>
  <si>
    <t>1240213450</t>
  </si>
  <si>
    <t>Подготовка объектов жилищно-коммунального хозяйства к зиме</t>
  </si>
  <si>
    <t>1240311270</t>
  </si>
  <si>
    <t>Софинансирование объектов капитальных вложений муниципальной собственности</t>
  </si>
  <si>
    <t>1240113490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</si>
  <si>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</si>
  <si>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350</t>
  </si>
  <si>
    <t>1240711270</t>
  </si>
  <si>
    <t>0503</t>
  </si>
  <si>
    <t>Развитие здравоохранения Брянской области</t>
  </si>
  <si>
    <t>814</t>
  </si>
  <si>
    <t>1440110420</t>
  </si>
  <si>
    <t>Больницы, клиники, госпитали, медико-санитарные части</t>
  </si>
  <si>
    <t>0901</t>
  </si>
  <si>
    <t>611</t>
  </si>
  <si>
    <t>612</t>
  </si>
  <si>
    <t>144015422F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</si>
  <si>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</si>
  <si>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</si>
  <si>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</si>
  <si>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14405R2010</t>
  </si>
  <si>
    <t>Развитие паллиативной медицинской помощи</t>
  </si>
  <si>
    <t>1440110430</t>
  </si>
  <si>
    <t>Поликлиники, амбулатории, диагностические центры</t>
  </si>
  <si>
    <t>0902</t>
  </si>
  <si>
    <t>621</t>
  </si>
  <si>
    <t>323</t>
  </si>
  <si>
    <t>1440156720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</si>
  <si>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</si>
  <si>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1440558440</t>
  </si>
  <si>
    <t>Финансовое обеспечение мероприятий по борьбе с новой коронавирусной инфекцией (COVID-19)</t>
  </si>
  <si>
    <t>0904</t>
  </si>
  <si>
    <t>1440810100</t>
  </si>
  <si>
    <t>0909</t>
  </si>
  <si>
    <t>1440810530</t>
  </si>
  <si>
    <t>Учреждения, обеспечивающие оказание услуг в сфере здравоохранения</t>
  </si>
  <si>
    <t>141N351900</t>
  </si>
  <si>
    <t>Переоснащение медицинских организаций, оказывающих медицинскую помощь больным с онкологическими заболеваниями</t>
  </si>
  <si>
    <t>141N452460</t>
  </si>
  <si>
    <t>Новое строительство или реконструкция детских больниц (корпусов)</t>
  </si>
  <si>
    <t>1440711260</t>
  </si>
  <si>
    <t>141N953650</t>
  </si>
  <si>
    <t>Реализация региональных проектов модернизации первичного звена здравоохранения</t>
  </si>
  <si>
    <t>Развитие культуры и туризма в Брянской области</t>
  </si>
  <si>
    <t>815</t>
  </si>
  <si>
    <t>151A214350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</si>
  <si>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</si>
  <si>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0801</t>
  </si>
  <si>
    <t>1540110550</t>
  </si>
  <si>
    <t>Музеи и постоянные выставки</t>
  </si>
  <si>
    <t>1540110570</t>
  </si>
  <si>
    <t>Государственные архивы</t>
  </si>
  <si>
    <t>1540210560</t>
  </si>
  <si>
    <t>Театры, концертные и другие организации исполнительских искусств</t>
  </si>
  <si>
    <t>1540210620</t>
  </si>
  <si>
    <t>Учреждения, обеспечивающие оказание услуг в сфере культуры</t>
  </si>
  <si>
    <t>1540414320</t>
  </si>
  <si>
    <t>Организация и проведение общественно-значимых мероприятий, проводимых учреждениями культуры Брянской области</t>
  </si>
  <si>
    <t>1540614240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</si>
  <si>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</si>
  <si>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1540510100</t>
  </si>
  <si>
    <t>0804</t>
  </si>
  <si>
    <t>121</t>
  </si>
  <si>
    <t>129</t>
  </si>
  <si>
    <t>151A114280</t>
  </si>
  <si>
    <t>Реновация государственных и муниципальных учреждений отрасли культуры</t>
  </si>
  <si>
    <t>1540711270</t>
  </si>
  <si>
    <t>838</t>
  </si>
  <si>
    <t>1540810620</t>
  </si>
  <si>
    <t>Развитие образования и науки Брянской области</t>
  </si>
  <si>
    <t>816</t>
  </si>
  <si>
    <t>1640210640</t>
  </si>
  <si>
    <t>Общеобразовательные организации</t>
  </si>
  <si>
    <t>0702</t>
  </si>
  <si>
    <t>1640214750</t>
  </si>
  <si>
    <t>Организация и проведение олимпиад, выставок, конкурсов, конференций и других общественных мероприятий в сфере образования</t>
  </si>
  <si>
    <t>1640553030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</si>
  <si>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</si>
  <si>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540</t>
  </si>
  <si>
    <t>1640214900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</si>
  <si>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</si>
  <si>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0704</t>
  </si>
  <si>
    <t>1640310650</t>
  </si>
  <si>
    <t>Профессиональные образовательные организации</t>
  </si>
  <si>
    <t>1640714790</t>
  </si>
  <si>
    <t>Мероприятия по проведению оздоровительной кампании детей</t>
  </si>
  <si>
    <t>632</t>
  </si>
  <si>
    <t>813</t>
  </si>
  <si>
    <t>1640110740</t>
  </si>
  <si>
    <t>Учреждения, обеспечивающие оказание услуг в сфере образования</t>
  </si>
  <si>
    <t>0709</t>
  </si>
  <si>
    <t>1640414850</t>
  </si>
  <si>
    <t>Капитальный ремонт кровель муниципальных образовательных организаций Брянской области</t>
  </si>
  <si>
    <t>1640414860</t>
  </si>
  <si>
    <t>Замена оконных блоков муниципальных образовательных организаций Брянской области</t>
  </si>
  <si>
    <t>161P211270</t>
  </si>
  <si>
    <t>0701</t>
  </si>
  <si>
    <t>1640411270</t>
  </si>
  <si>
    <t>1640498004</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</si>
  <si>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</si>
  <si>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1640498005</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</si>
  <si>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</si>
  <si>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Развитие сельского хозяйства и регулирование рынков сельскохозяйственной продукции, сырья и продовольствия Брянской области</t>
  </si>
  <si>
    <t>805</t>
  </si>
  <si>
    <t>1740510100</t>
  </si>
  <si>
    <t>0405</t>
  </si>
  <si>
    <t>1740712510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</si>
  <si>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</si>
  <si>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530</t>
  </si>
  <si>
    <t>172Z7R4720</t>
  </si>
  <si>
    <t>Возмещение части прямых понесенных затрат на создание и (или) модернизацию объектов агропромышленного комплекса</t>
  </si>
  <si>
    <t>172Z8R7870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</si>
  <si>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</si>
  <si>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1740115270</t>
  </si>
  <si>
    <t>Развитие животноводства</t>
  </si>
  <si>
    <t>1740215290</t>
  </si>
  <si>
    <t>Кадровое обеспечение агропромышленного комплекса</t>
  </si>
  <si>
    <t>1740310100</t>
  </si>
  <si>
    <t>Управление государственными финансами Брянской области</t>
  </si>
  <si>
    <t>833</t>
  </si>
  <si>
    <t>1840610100</t>
  </si>
  <si>
    <t>Обеспечение реализации государственных полномочий в области строительства, архитектуры и развитие дорожного хозяйства Брянской области</t>
  </si>
  <si>
    <t>806</t>
  </si>
  <si>
    <t>1941010100</t>
  </si>
  <si>
    <t>0412</t>
  </si>
  <si>
    <t>191R116260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</si>
  <si>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</si>
  <si>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0409</t>
  </si>
  <si>
    <t>191R153940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</si>
  <si>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</si>
  <si>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243</t>
  </si>
  <si>
    <t>Экономия по результатам торгов</t>
  </si>
  <si>
    <t>192ZБ57840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</si>
  <si>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</si>
  <si>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1940710370</t>
  </si>
  <si>
    <t>Учреждения, осуществляющие функции и полномочия по управлению в сфере дорожного хозяйства</t>
  </si>
  <si>
    <t>245</t>
  </si>
  <si>
    <t>831</t>
  </si>
  <si>
    <t>Для оплаты Арбитражному суду проведения судебной экспертизы</t>
  </si>
  <si>
    <t>853</t>
  </si>
  <si>
    <t>Перераспределение средств в связи с выходом из членства АСО "Балтийское объединение изыскателей"</t>
  </si>
  <si>
    <t>1940816140</t>
  </si>
  <si>
    <t>Развитие и совершенствование сети автомобильных дорог регионального значения общего пользования</t>
  </si>
  <si>
    <t>1940816160</t>
  </si>
  <si>
    <t>Развитие и совершенствование сети автомобильных дорог общего пользования местного значения</t>
  </si>
  <si>
    <t>1940898001</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</si>
  <si>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</si>
  <si>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1940916150</t>
  </si>
  <si>
    <t>Обеспечение сохранности автомобильных дорог регионального значения и условий безопасности движения по ним</t>
  </si>
  <si>
    <t>1940916170</t>
  </si>
  <si>
    <t>Обеспечение сохранности автомобильных дорог местного значения и условий безопасности движения по ним</t>
  </si>
  <si>
    <t>1940957840</t>
  </si>
  <si>
    <t>194095784F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</si>
  <si>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</si>
  <si>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1940110100</t>
  </si>
  <si>
    <t>122</t>
  </si>
  <si>
    <t>1940110380</t>
  </si>
  <si>
    <t>Учреждения, осуществляющие функции и полномочия в сфере капитального строительства</t>
  </si>
  <si>
    <t>1940411270</t>
  </si>
  <si>
    <t>1940511270</t>
  </si>
  <si>
    <t>1941311270</t>
  </si>
  <si>
    <t>191R212110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</si>
  <si>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</si>
  <si>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201E114760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</si>
  <si>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</si>
  <si>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Социальная и демографическая политика Брянской области</t>
  </si>
  <si>
    <t>2140554850</t>
  </si>
  <si>
    <t>Обеспечение жильем граждан, уволенных с военной службы (службы), и приравненных к ним лиц</t>
  </si>
  <si>
    <t>1003</t>
  </si>
  <si>
    <t>21403R0820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</si>
  <si>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</si>
  <si>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1004</t>
  </si>
  <si>
    <t>821</t>
  </si>
  <si>
    <t>2140210790</t>
  </si>
  <si>
    <t>Учреждения, осуществляющие функции и полномочия в сфере социальной и демографической политики</t>
  </si>
  <si>
    <t>1002</t>
  </si>
  <si>
    <t>119</t>
  </si>
  <si>
    <t>2140210800</t>
  </si>
  <si>
    <t>Комплексные центры социального обслуживания населения</t>
  </si>
  <si>
    <t>2140210810</t>
  </si>
  <si>
    <t>Стационарные социальные учреждения</t>
  </si>
  <si>
    <t>2140210820</t>
  </si>
  <si>
    <t>Специализированные учреждения для несовершеннолетних, нуждающихся в социальной реабилитации</t>
  </si>
  <si>
    <t>2140210830</t>
  </si>
  <si>
    <t>Реабилитационные центры и центры помощи</t>
  </si>
  <si>
    <t>2140210840</t>
  </si>
  <si>
    <t>Учреждения, обеспечивающие оказание услуг в сфере социальной политики</t>
  </si>
  <si>
    <t>111</t>
  </si>
  <si>
    <t>2140213900</t>
  </si>
  <si>
    <t>Мероприятия, направленные на профилактику и устранение последствий распространения коронавирусной инфекции</t>
  </si>
  <si>
    <t>211P116890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</si>
  <si>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</si>
  <si>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313</t>
  </si>
  <si>
    <t>2140416550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</si>
  <si>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</si>
  <si>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2140416560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</si>
  <si>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</si>
  <si>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2140416860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</si>
  <si>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</si>
  <si>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2140516540</t>
  </si>
  <si>
    <t>Субсидии гражданам на оплату жилого помещения и коммунальных услуг</t>
  </si>
  <si>
    <t>321</t>
  </si>
  <si>
    <t>2140516760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</si>
  <si>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</si>
  <si>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2140517010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</si>
  <si>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</si>
  <si>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2140552520</t>
  </si>
  <si>
    <t>Социальная поддержка Героев Советского Союза, Героев Российской Федерации и полных кавалеров ордена Славы</t>
  </si>
  <si>
    <t>214055685F</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</si>
  <si>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</si>
  <si>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2140716580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</si>
  <si>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</si>
  <si>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21407R4620</t>
  </si>
  <si>
    <t>Компенсация отдельным категориям граждан оплаты взноса на капитальный ремонт общего имущества в многоквартирном доме</t>
  </si>
  <si>
    <t>211P150840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</si>
  <si>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</si>
  <si>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2140316720</t>
  </si>
  <si>
    <t>Организация и осуществление деятельности по опеке и попечительству</t>
  </si>
  <si>
    <t>2140431440</t>
  </si>
  <si>
    <t>Ежемесячная денежная выплата на ребенка в возрасте от восьми до семнадцати лет</t>
  </si>
  <si>
    <t>2140110100</t>
  </si>
  <si>
    <t>1006</t>
  </si>
  <si>
    <t>Доступная среда Брянской области</t>
  </si>
  <si>
    <t>2240116980</t>
  </si>
  <si>
    <t>Создание доступной среды для граждан - инвалидов</t>
  </si>
  <si>
    <t>Развитие физической культуры и спорта Брянской области</t>
  </si>
  <si>
    <t>251P511260</t>
  </si>
  <si>
    <t>1102</t>
  </si>
  <si>
    <t>251P511270</t>
  </si>
  <si>
    <t>251P551390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</si>
  <si>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</si>
  <si>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2540311270</t>
  </si>
  <si>
    <t>825</t>
  </si>
  <si>
    <t>251P517680</t>
  </si>
  <si>
    <t>Проведение ремонта спортивных сооружений</t>
  </si>
  <si>
    <t>0703</t>
  </si>
  <si>
    <t>2540317580</t>
  </si>
  <si>
    <t>Поддержка развития лыжного спорта в Брянской области</t>
  </si>
  <si>
    <t>1101</t>
  </si>
  <si>
    <t>2540210980</t>
  </si>
  <si>
    <t>Спортивно-оздоровительные комплексы и центры</t>
  </si>
  <si>
    <t>2540317640</t>
  </si>
  <si>
    <t>Подготовка основания для размещения спортивных плоскостных сооружений с учетом монтажа оборудования</t>
  </si>
  <si>
    <t>2540410990</t>
  </si>
  <si>
    <t>Спортивные школы, спортивные школы олимпийского резерва</t>
  </si>
  <si>
    <t>2540517620</t>
  </si>
  <si>
    <t>Обеспечение жильем тренеров, тренеров-преподавателей учреждений физической культуры и спорта Брянской области</t>
  </si>
  <si>
    <t>461</t>
  </si>
  <si>
    <t>462</t>
  </si>
  <si>
    <t>251P552280</t>
  </si>
  <si>
    <t>Оснащение объектов спортивной инфраструктуры спортивно-технологическим оборудованием</t>
  </si>
  <si>
    <t>2540217610</t>
  </si>
  <si>
    <t>Мероприятия по вовлечению населения в занятия физической культурой и массовым спортом, участие в соревнованиях различного уровня</t>
  </si>
  <si>
    <t>25403R7530</t>
  </si>
  <si>
    <t>Закупка оборудования для создания "умных" спортивных площадок</t>
  </si>
  <si>
    <t>1103</t>
  </si>
  <si>
    <t>2540217663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</si>
  <si>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</si>
  <si>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2540410980</t>
  </si>
  <si>
    <t>2540417630</t>
  </si>
  <si>
    <t>Оказание государственной поддержки спортивным сборным командам</t>
  </si>
  <si>
    <t>2540110100</t>
  </si>
  <si>
    <t>1105</t>
  </si>
  <si>
    <t>Развитие мировой юстиции Брянской области</t>
  </si>
  <si>
    <t>3040211260</t>
  </si>
  <si>
    <t>0105</t>
  </si>
  <si>
    <t>830</t>
  </si>
  <si>
    <t>3040110100</t>
  </si>
  <si>
    <t>3040117430</t>
  </si>
  <si>
    <t>Уплата взносов на капитальный ремонт за объекты казны Брянской области</t>
  </si>
  <si>
    <t>3040117700</t>
  </si>
  <si>
    <t>Обеспечение деятельности мировых судей</t>
  </si>
  <si>
    <t>Содействие занятости населения, государственное регулирование социально-трудовых отношений и охраны труда в Брянской области</t>
  </si>
  <si>
    <t>832</t>
  </si>
  <si>
    <t>3240217920</t>
  </si>
  <si>
    <t>Осуществление государственных полномочий в области содействия занятости населения, включая расходы по осуществлению этих полномочий</t>
  </si>
  <si>
    <t>0401</t>
  </si>
  <si>
    <t>631</t>
  </si>
  <si>
    <t>3240217930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</si>
  <si>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</si>
  <si>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3240217940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</si>
  <si>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</si>
  <si>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3240217950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</si>
  <si>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</si>
  <si>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32402R4780</t>
  </si>
  <si>
    <t>Реализация дополнительных мероприятий в сфере занятости населения</t>
  </si>
  <si>
    <t>32402RП010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</si>
  <si>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</si>
  <si>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32402RП020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</si>
  <si>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</si>
  <si>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3240311030</t>
  </si>
  <si>
    <t>Центры занятости населения</t>
  </si>
  <si>
    <t>851</t>
  </si>
  <si>
    <t>852</t>
  </si>
  <si>
    <t>3240617920</t>
  </si>
  <si>
    <t>Развитие лесного хозяйства Брянской области</t>
  </si>
  <si>
    <t>836</t>
  </si>
  <si>
    <t>361GА54290</t>
  </si>
  <si>
    <t>Увеличение площади лесовосстановления</t>
  </si>
  <si>
    <t>0407</t>
  </si>
  <si>
    <t>3640151292</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</si>
  <si>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</si>
  <si>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3640210100</t>
  </si>
  <si>
    <t>3640211070</t>
  </si>
  <si>
    <t>Учреждения, оказывающие услуги в сфере лесных отношений</t>
  </si>
  <si>
    <t>3640218100</t>
  </si>
  <si>
    <t>Организация и проведение мероприятий в сфере лесного хозяйства</t>
  </si>
  <si>
    <t>Развитие промышленности, транспорта и связи Брянской области</t>
  </si>
  <si>
    <t>810</t>
  </si>
  <si>
    <t>3740210100</t>
  </si>
  <si>
    <t>837</t>
  </si>
  <si>
    <t>0408</t>
  </si>
  <si>
    <t>3740318540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</si>
  <si>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</si>
  <si>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3740518430</t>
  </si>
  <si>
    <t>Субсидии юридическим лицам, оказывающим аэропортовые услуги на территории Брянской области</t>
  </si>
  <si>
    <t>3740518480</t>
  </si>
  <si>
    <t>Субсидии организациям воздушного транспорта на осуществление региональных воздушных перевозок пассажиров</t>
  </si>
  <si>
    <t>3740518530</t>
  </si>
  <si>
    <t>Субсидии организациям воздушного транспорта на возмещение части затрат, связанных с организацией авиарейсов в межрегиональном сообщении</t>
  </si>
  <si>
    <t>3740110100</t>
  </si>
  <si>
    <t>3740310870</t>
  </si>
  <si>
    <t>Учреждения, осуществляющие оказание услуг (выполнение работ) в сфере геоинформационных технологий</t>
  </si>
  <si>
    <t>840</t>
  </si>
  <si>
    <t>3740618450</t>
  </si>
  <si>
    <t>Стимулирование деятельности в сфере промышленности</t>
  </si>
  <si>
    <t>633</t>
  </si>
  <si>
    <t>37406R5930</t>
  </si>
  <si>
    <t>Реализация региональных программ развития промышленности</t>
  </si>
  <si>
    <t>37406RП030</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</si>
  <si>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</si>
  <si>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Экономическое развитие, инвестиционная политика и инновационная экономика Брянской области</t>
  </si>
  <si>
    <t>823</t>
  </si>
  <si>
    <t>4040710100</t>
  </si>
  <si>
    <t>824</t>
  </si>
  <si>
    <t>4040810100</t>
  </si>
  <si>
    <t>4040817400</t>
  </si>
  <si>
    <t>Оценка имущества, признание прав и регулирование имущественных отношений</t>
  </si>
  <si>
    <t>4040411110</t>
  </si>
  <si>
    <t>Уполномоченный многофункциональный центр</t>
  </si>
  <si>
    <t>401I455270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</si>
  <si>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</si>
  <si>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4040511120</t>
  </si>
  <si>
    <t>Учреждения, оказывающие услуги по сопровождению инвестиционных проектов</t>
  </si>
  <si>
    <t>Непрограммная деятельность</t>
  </si>
  <si>
    <t>801</t>
  </si>
  <si>
    <t>7000010100</t>
  </si>
  <si>
    <t>0103</t>
  </si>
  <si>
    <t>803</t>
  </si>
  <si>
    <t>0104</t>
  </si>
  <si>
    <t>7000010250</t>
  </si>
  <si>
    <t>Организация и проведение памятных дат, протокольных и других мероприятий регионального значения</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</si>
  <si>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</si>
  <si>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</si>
  <si>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7000012080</t>
  </si>
  <si>
    <t>818</t>
  </si>
  <si>
    <t>7000010120</t>
  </si>
  <si>
    <t>Резервный фонд Правительства Брянской области</t>
  </si>
  <si>
    <t>0111</t>
  </si>
  <si>
    <t>870</t>
  </si>
  <si>
    <t>7000010150</t>
  </si>
  <si>
    <t>Поддержка реализации мероприятий государственных программ Брянской области и непрограммных мероприятий</t>
  </si>
  <si>
    <t>826</t>
  </si>
  <si>
    <t>0106</t>
  </si>
  <si>
    <t>828</t>
  </si>
  <si>
    <t>7000010110</t>
  </si>
  <si>
    <t>Организация и проведение выборов и референдумов</t>
  </si>
  <si>
    <t>0107</t>
  </si>
  <si>
    <t>880</t>
  </si>
  <si>
    <t>ИТОГО</t>
  </si>
  <si>
    <t>Увеличение бюджетных ассигнований на приобретение средств индивидуальной защиты для ГАУЗ «Брянская городская станция скорой медицинской помощи» за счет возврата бюджетными учреждениями остатков субсидий прошлых лет (средства дотации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 за счет средств резервного фонда Правительства РФ)</t>
  </si>
  <si>
    <t>Средства федерального бюджета</t>
  </si>
  <si>
    <t>Увеличение ассигнований на оснащение школы в микрорайоне № 4 г. Брянска</t>
  </si>
  <si>
    <t>Увеличение ассигнований на софинансирование реализации проекта "Консультативная служба помощи детям "Компетентный родитель" в рамках заключенного соглашения</t>
  </si>
  <si>
    <t>Перераспределение ассигнований в связи с уточнением вида расходов (Грант победителю регионального конкурса "Лучший загородный оздоровительный лагерь")</t>
  </si>
  <si>
    <t>Уменьшение ассигнований в связи со сменой учредителя ГАУ "Брянский областной центр оздоровления "Деснянка"</t>
  </si>
  <si>
    <t>Уменьшение ассигнований в связи со сложившейся экономией</t>
  </si>
  <si>
    <t>Перераспределение ассигнований в связи с уточнением классов и учебных групп</t>
  </si>
  <si>
    <t>Увеличение ассигнований на проведение Всероссийского этапа олимпиад школьников</t>
  </si>
  <si>
    <t>Увеличение ассигнований на выплату компенсации коммунальных услуг в связи с увеличением численности получателей выплаты (льготы педработникам в сельской местности)</t>
  </si>
  <si>
    <t>На реализацию регионального проекта "Общесистемные меры развития дорожного хозяйства (Брянская область)" для исполнения показателя "Количество стационарных камер фотовидеофиксации нарушений Правил дорожного движения на автомобильных дорогах"</t>
  </si>
  <si>
    <t>Для оплаты услуг по передаче электрической энергии, потребляемой оборудованием системы фотовидеофиксации, РАСЦО, КАС, АПК "Безопасный город" (в 2022 году подключено 383 новых объекта)</t>
  </si>
  <si>
    <t>В связи с уточнением вида расходов</t>
  </si>
  <si>
    <t>Корректировка по заключенным соглашениям</t>
  </si>
  <si>
    <t>Недостаток денежных средств в связи со структурными изменениями</t>
  </si>
  <si>
    <t>Экономия средств</t>
  </si>
  <si>
    <t>В связи с увеличением стоимости техники и оборудования для патрулирования лесов от пожаров и незаконных рубок</t>
  </si>
  <si>
    <t>Уменьшение бюджетных ассигнований связано с приведением бюджетной росписи в соответствие с утвержденным Федеральным агентством лесного хозяйства фондом оплаты труда</t>
  </si>
  <si>
    <t>Выполнение мероприятий по лесовосстановлению в рамках регионального проекта «Сохранение лесов» на территории лесного фонда ГКУ Брянской области "Клинцовское лесничество" будет выполнять ГБУ Брянской области «Лесопожарная служба»</t>
  </si>
  <si>
    <t>Перераспределение бюджетных ассигнований на профессиональное обучение и дополнительное профессиональное образование инвалидов молодого возраста, являющихся безработными</t>
  </si>
  <si>
    <t>Перераспределение бюджетных ассигнований в целях оплаты госпошлины</t>
  </si>
  <si>
    <t>Перераспределение бюджетных ассигнований на сохранение среднего заработка на период трудоустройства за второй и третий месяц при сокращении</t>
  </si>
  <si>
    <t>Экономия средств по выплате материальной поддержки в период временного трудоустройства несовершеннолетних граждан в возрасте 14-18 лет и безработных граждан, испытывающих трудности в поиске работы, по организации общественных работ</t>
  </si>
  <si>
    <t>Увеличение бюджетных ассигнований на организацию оплаты труда несовершеннолетних граждан в возрасте 14-18 лет и организацию профессионального обучения и дополнительного профессионального образования безработных граждан</t>
  </si>
  <si>
    <t>На уплату капитальных взносов в связи с передачей в оперативное управление помещение</t>
  </si>
  <si>
    <t>Перераспределение ассигнований с объектов муниципальной собственности в связи с необходимостью приобретения квартир в государственную собственность</t>
  </si>
  <si>
    <t>Уменьшение бюджетных ассигнований по проведению ремонта в подведомственных учреждениях</t>
  </si>
  <si>
    <t>Уменьшение бюджетных ассигнований по обустройство и оснащение лыжероллерных трасс</t>
  </si>
  <si>
    <t>Уменьшение бюджетных ассигнований в связи с экономией в рамках государственного задания на оказание государственных услуг ГАУ БО «Дворец единоборств»</t>
  </si>
  <si>
    <t>Уменьшение бюджетных ассигнований по проведению ремонта стадионов</t>
  </si>
  <si>
    <t>Восстановление бюджетных ассигнований, направленных на оплату расходов по исполнительным листам</t>
  </si>
  <si>
    <t>Перераспределение бюджетных асиигнований по исполнительному листу от 29.03.2021 ФС № 038916717</t>
  </si>
  <si>
    <t>Перераспределение денежных средств в рамках казначейского исполнения областного бюджета</t>
  </si>
  <si>
    <t>На текущее содержание деятельности департамента (вывоз мусора, ремонт и содержание автомобиля, приобретение бумаги и оплаты холодного водоснабжения, оплата тепловой и электрической энергии)</t>
  </si>
  <si>
    <t>Перераспределение ассигнований в целях проведения проверки экономической целесообразности реконструкции или капитального ремонта многоквартирного дома (части дома), в котором проживает инвалид, в целях приспособления жилого помещения инвалида и общего имущества в многоквартирном доме, в котором проживает инвали, с учетом потребностей инвалида и обеспечения условий их доступности для инвалида</t>
  </si>
  <si>
    <t>Увеличение бюджетных ассигнований в целях обеспечения реализации соглашения о предоставлении субвенции из бюджета Брянской области Пнгсионному фонду Российской Федерации на осуществление ежемесячной денежной выплаты на ребенка от восьми до семнадцати лет</t>
  </si>
  <si>
    <t>Уменьшение бюджетных ассигнований в связи с сокращением численности детей-сирот оставшихся без попечения родителей</t>
  </si>
  <si>
    <t>Увеличение бюджетных ассигнований в связи с ростом численности получателей</t>
  </si>
  <si>
    <t>Уменьшение бюджетных ассигнований в связи со снижением численности получателей с низкими доходами, обусловленное введением на федеральном уровне мер социальной поддержки семьям с детьми</t>
  </si>
  <si>
    <t>Уменьшение бюджетных ассигнований в связи с снижением численности получателей</t>
  </si>
  <si>
    <t>Уточнение кодов бюджетной классификации расходов в рамках требований казначейского исполнения областного бюджета</t>
  </si>
  <si>
    <t>Увеличение бюджетных ассигнований в целях увеличения заработной платы по среднему медицинскому персоналу до среднего уровня заработной платы к среднемесячному доходу от трудовой деятельности по Брянской области</t>
  </si>
  <si>
    <t>Перераспределение ассигнований в целях возмещения расходов по уплате государственной пошлины по исполнительному листу</t>
  </si>
  <si>
    <t>Увеличение бюджетных ассигнований на проведение капитального ремонта здания Погарской межпоселенческой районной библиотеки</t>
  </si>
  <si>
    <t>Увеличение бюджетных ассигнований на организацию и проведение общественно-значимых мероприятий</t>
  </si>
  <si>
    <t>Перераспределение бюджетных ассигнований на информационное обеспечение деятельности государственных учреждений</t>
  </si>
  <si>
    <t>Увеличение бюджетных ассигнований на приобретение транспортных средств для Брянского государственного краеведческого музея, в том числе для филиала «Мемориальный комплекс «Хацунь»</t>
  </si>
  <si>
    <t>На опубликование нормативных правовых актов Брянской области и иной официальной информации, в связи с увеличением стоимости полиграфических услуг на выпуск информационно-аналитического бюллетеня "Официальная Брянщина"</t>
  </si>
  <si>
    <t>Увеличение бюджетных ассигнований в связи со сменой учредителя ГАУ «Брянский областной центр оздоровления «Деснянка»</t>
  </si>
  <si>
    <t>Финансовое обеспечение дорожной деятельности в отношении автомобильных дорог общего пользования регионального или межмуниципального значения за счет средств резервного фонда Правительства Российской Федерации</t>
  </si>
  <si>
    <t>Увеличение объема субсидий бюджетам муниципальных образований на ремонт дорог общего пользования местного значения</t>
  </si>
  <si>
    <t>Перераспределение средств в связи с включением объектов в федеральный проект "Содействие развитию автомобильных дорог регионального, межмуниципального и местного значения"</t>
  </si>
  <si>
    <t>Необходимость оплаты кадастровых работ по независимой экспертизе</t>
  </si>
  <si>
    <t>Увеличение стоимости ремонта моста в Мглинском городском поселении в связи с уточнением стоимости по итогам изготовления ПСД</t>
  </si>
  <si>
    <t>Увеличение стоимости объекта ремонта в Карачевском городском поселении Карачевского района</t>
  </si>
  <si>
    <t>Увеличение бюджетных ассигнований на индексацию ранее предоставленной субсидии по приобретению спортоборудования для создания площадок ГТО
(ФБ - 3 107 400,00 рублей; ОБ -31 388,00 рублей)</t>
  </si>
  <si>
    <t>Увеличение бюджетных ассигнований на индексацию ранее предоставленной субсидии по созданию "умных" спортивных площадок (Красногорский район - ФБ - 6 000 000,00 рублей; ОБ - 382 979 ,00 рублей)</t>
  </si>
  <si>
    <t>Увеличение бюджетных ассигнований на спортивную сборную юношескую команду (проведение тренировочных мероприятий - 1 080 000,00 рублей; приобретение экипировки - 589 071,00 рублей)</t>
  </si>
  <si>
    <t>Выплаты денежного вознаграждения гражданам по упреждающей информации которых водители, управляющие транспортными средствами в состоянии опьянения, привлечены к административной (уголовной) ответственности</t>
  </si>
  <si>
    <t>Остаток неиспользованных ассигнований 2021 года (средства федерального бюджета) на строительство объекта "Школа-сад филиала МБОУ "Малополпинская СОШ" Брянского района с. Журиничи Брянского района Брянской области"</t>
  </si>
  <si>
    <t>Перераспределение ассигнований в связи с изменением  результата использовании субсидии в соглашении, заключенном на 2022 - 2024 годы в целях софинансирования государственных программ, содержащих мероприятия по развитию системы паллиативной медицинской помощи и исключением из плана закупок на 2022 год иных групп лекарственных препаратов, применяемых для лечения хронического болевого синдрома</t>
  </si>
  <si>
    <t>Увеличение бюджетных ассигнований в связи с необходимостью проведения капитального ремонта крыши морфологического корпуса ГБУЗ "Брянское областное бюро судебно-медицинской экспертизы", расположенного по адресу: г.Брянск, проспект Станке Димитрова, д. 96</t>
  </si>
  <si>
    <t>Увеличение бюджетных ассигнований в связи с необходимостью приобретения программно-аппаратных комплексов ViPNet Coordinator HW, обеспечивающих функционирование региональной защищённой сети передачи данных, необходимой для осуществления информационного обмена между учреждениями здравоохранения региона, Министерством здравоохранения РФ и территориальным и федеральным фондами обязательного медицинского страхования</t>
  </si>
  <si>
    <t>Перераспределение бюджетных ассигнований в рамках финансовой поддержки творческих проектов
в области культуры и искусства</t>
  </si>
  <si>
    <t>Увеличение ассигнований пострадавшим от урагана:
6 103 280 рублей - Брянский аграрный техникум им. Зайцева, 
5 950 000 рублей - Техникум питания и торговли
Увеличение ассигнований на проведение WorldSkills (4 880 933 рублей)</t>
  </si>
  <si>
    <t>Перераспределение ассигнований между годами по объекту "Строительство детского сада в пос. Мичуринский" в соответствии с соглашением с Минстроем России о реализации инфраструктурных проектов, источником финансового обеспечения расходов на реализацию которых являются бюджетные кредиты из федерального бюджета бюджетам субъектов Российской Федерации на финансовое обеспечение реализации инфраструктурных проектов, на территории Брянской области</t>
  </si>
  <si>
    <t>Увеличение норматива расходов по организации мероприятий при осуществлении деятельности по обращению с животными без владельцев - 15 967 462,75 рубля
Дополнительная субвенция Выгоничскому муниципальному району на организацию мероприятий при осуществлении деятельности по обращению с животными без владельцев (7 голов) - 89 420,17 рубля</t>
  </si>
  <si>
    <t>Перераспределение ассигнований в связи с необходимостью изменения вида работ</t>
  </si>
  <si>
    <t>В целях проведения археологических исследований при изготовлении ПСД по объекту "Реконструкция автомобильной дороги Сельцо-Бетово на участке км 0+000 - км 4+420 в Брянском районе Брянской области"</t>
  </si>
  <si>
    <t>Перенос сроков реализации проекта по объекту "Строительство улично-дорожной сети в микрорайоне по ул. Флотской" в соответствии с соглашением с Минстроем России о реализации инфраструктурных проектов, источником финансового обеспечения расходов на реализацию которых являются бюджетные кредиты из федерального бюджета бюджетам субъектов Российской Федерации на финансовое обеспечение реализации инфраструктурных проектов, на территории Брянской области</t>
  </si>
  <si>
    <t>В связи с необходимостью исполнения судебных решений и разработанной ПСД по объекту "Водопроводные сети к жилой застройке по ул. Пролетарской в Володарском районе г. Брянска" перераспределение ассигнований между годами: 3 248 858,00 рублей
В связи с необходимостью строительства объекта: Водоснабжение по ул. Комарова в г. Унеча: 2 806 450,00 рублей
Перераспределение ассигнований между годами по объекту "Строительство водопроводных сетей микрорайона "Ковшовка" г. Брянска (2 этап)" в размере 15 325 182,00 рублей по причине не состоявшегося аукциона
В связи с необходимостью достройки объекта: Реконструкция сетей водоснабжения в н.п. Логоватое Стародубского района I этап: 326 579,06 рублей</t>
  </si>
  <si>
    <t>В связи с удорожанием строительных материалов произведен перерасчет стоимости объекта "Строительство водопроводной сети в р.п. Климово Климовского района Брянской области"</t>
  </si>
  <si>
    <t>Уменьшение средств федерального бюджета на основании уведомления</t>
  </si>
  <si>
    <t>353 200,00 рублей - перераспределение лимитов в связи со сложившейся экономией за счет большого количества больничных листов, в целях обеспечения выплат командировачных расходов сотрудников отделов социальной защиты населения Брянской области, направленных на обучение; 
20 000,00 рублей - перераспределение бюджетных ассигнований в связи с покупкой проездных билетов на междугороднем транспорте в отделах социальной защиты населения к месту служебной командировки и обратно</t>
  </si>
  <si>
    <t>58 000 000,00 рублей - перераспределение бюджетных ассигнований в соответствии с распоряжением Правительства Брянской области от 11.04.2022 № 48-рп;
20 000 000,00 рублей - увеличение ассигнований в связи введением новых мер социальной поддрежки; 
42 000 000,00 рублей - увеличение ассигнований в связи с ростом численности получателей</t>
  </si>
  <si>
    <t>Недостаток средств на реализацию Указа Губернатора Брянской области от 27.01.2022 № 4 "О внесении изменений в Положение об оплате труда работников органов государственной власти Брянской области, замещающих должности, не являющиеся должностями государственной гражданской службы Брянской области", компенсационные выплаты при увольнении сотрудников, исполнение решения суда</t>
  </si>
  <si>
    <t>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</si>
  <si>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Востановление потвержденных неиспользованых остатков 2021 года из федерального бюджета по объекту: Строительство крытого футбольного манежа в Бежицком районе г. Брянска для ГБУ БО СШ "Динамо-Брянск"</t>
  </si>
  <si>
    <t>Востановление потвержденных неиспользованых остатков 2021 года из федерального бюджета по объекту: Строительство физкультурно-оздоровительного комплекса в н.п. Выгоничи Брянской области</t>
  </si>
  <si>
    <t>В связи с удорожанием объекта "Спортивно-оздоровительный комплекс в Бежицком районе г. Брянска" увеличение ассигнований в объеме 6 918 850,00 рублей
Экономия средств в связи с завершением строительства по объекту: "Дворец спорта, г. Дятьково Брянской области" завершен строительством - 732 201,87 рублей</t>
  </si>
  <si>
    <t>Увеличение бюджетных ассигнований на подготовку основания для размещения спортивных плоскостных сооружений (Гордеевский район (ФОКОТ) - 8 398 713,40 рублей; Красногорский район ("умные" спорт. площадки) - 10 596 290,00 рублей)</t>
  </si>
  <si>
    <t>Увеличение бюджетных ассигнований на на проведение физкультурных мероприятий среди населения в возрасте до 18 лет</t>
  </si>
  <si>
    <t>Уменьшение бюджетных ассигнований в связи с невозможностью участия российских спортсменов в международных соревнованиях в рамках примененных санкций</t>
  </si>
  <si>
    <t xml:space="preserve">Увеличение бюджетных ассигнований на сертификацию стадиона «Десна» </t>
  </si>
  <si>
    <t>Уточнение кодов бюджетной классификации расходов в рамках требований казначейского исполнения областного бюджета
8 530,72 рубля - увеличение бюджетных ассигнований по организации стажировки выпускников профессиональных образовательных организаций и образовательных организаций высшего образования, включая наставничество; 
432 130,01 рубля - экономия средств по организации стажировки выпускников профессиональных образовательных организаций и образовательных организаций высшего образования, включая наставничество;
200 000,00 рублей -увеличение бюджетных ассигнований на оборудование (оснащение) рабочих мест для трудоустройства незанятых инвалидов;
211 993,89 рубля - экономия средств по организации наставничества инвалидов при их трудоустройстве</t>
  </si>
  <si>
    <t>245 869 300,00 рублей - увеличение ассигнований в соответствии с распоряжением Правительства Российской Федерации от 18.03.2022 № 537-р «О выделении Роструду в 2022 году бюджетных ассигнований из резервного фонда Правительства Российской Федерации на реализацию дополнительных мероприятий, направленных на снижение напряженности на рынке труда»;
20 000 000,00 рублей - перераспределение бюджетных ассигнований в связи с уточнением участника мероприятия по дополнительным мероприятиям, направленным на снижение напряженности на ранке труда</t>
  </si>
  <si>
    <t>Недостаток средств на оплату командировочных расходов</t>
  </si>
  <si>
    <t>Перераспределение ассигнований в целью докапитализации фонда развития промышленности</t>
  </si>
  <si>
    <t>На основании Распоряжения Правительство РФ от 14.04.2022 № 884-р и уведомления от 25.04.2022 № 150-2022-3-025 выделены средства Брянской области на реализацию дополнительных мероприятий по финансовому обеспечению деятельности (докапитализации) региональных фондов развития промышленности врамках региональных программ развития промышленности: фед. средства - 35 904 600,00 рублей, софинансирование 1% - 362 672,73 рублей</t>
  </si>
  <si>
    <t>Недотаток денежных средств в связи с изменением структуры ГАУ "МФЦ г. Брянска"</t>
  </si>
  <si>
    <t>Увеличение бюджетных ассигнований в целях компенсации судебных расходов по оплате государственной пошлины по исполнительному листу</t>
  </si>
  <si>
    <t>Увеличение зарезервированных средств с целью финансирования непредвиденных расходов</t>
  </si>
  <si>
    <t>В связи с необходимостью оплаты исполнительного листа</t>
  </si>
  <si>
    <t>Увеличение бюджетных ассигнований в целях компенсации судебных расходов на оплату услуг представителя по исполнительному листу</t>
  </si>
  <si>
    <t>Перераспределение бюджетных асиигнований на расходы за проведениее судебной экспертизы по исполнительному листу</t>
  </si>
  <si>
    <t>Приложение 2 к пояснительной записке
(уточнение расходов областного бюджета)</t>
  </si>
  <si>
    <t>Уменьшение лимитов по объекту "Пожарное депо на 4 автомашины по адресу: Брянская область, Трубчевский район, г. Трубчевск, ул. Володарского, д. 2е"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</si>
  <si>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Перераспределение ассигнований для оплаты услуг по передаче электрической энергии, потребляемой оборудованием системы фотовидеофиксации, РАСЦО, КАС, АПК "Безопасный город" (в 2022 году подключено 383 новых объекта)</t>
  </si>
  <si>
    <t>2022-2023 годы
51 146 651,00 рублей - переспределение лимитов с 2023 года на 2022 год для приобретения и оплаты оборудования, программного обеспечения системы центрального оповещения населения Брянской области (РАСЦО) по заключенному контракту ГКУ "Безопасный регион" с ПАО "Ростелеком";
2022 год
1) - 5 000 000,00 рублей - средства перераспределены на мероприятие "Повышение уровня общественной безопасности, правопорядка и безопасности среды обитания";
2) - 430 000,00 рублей - средства перераспределены на мероприятие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</si>
  <si>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Перераспределение средств с ВР 244 на ВР 112 в связи с заменой выдачи продовольственного пайка спасателям на денежную компенсацию</t>
  </si>
  <si>
    <t>Перераспределение бюджетных ассигнований на ВР 112</t>
  </si>
  <si>
    <t>1) 5 000 000,00 рублей - оплата услуг по разработке проектно-сметной документации на развитие системы видеонаблюдения АПК "Безопасный город";
2) - 19 701 953,32 руб. - средства перераспределены на реализацию регионального проекта "Общесистемные меры развития дорожного хозяйства (Брянская область)" для исполнения показателя "Количество стационарных камер фотовидеофиксации нарушений Правил дорожного движения на автомобильных дорогах"</t>
  </si>
  <si>
    <t>Перераспределение бюджетных ассигнований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</si>
  <si>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Средства федерального бюджета для завершения работ по мероприятию "Капитальный ремонт гидротехнического сооружения на р. Ирпа по ул. Маяковского в рп. Климово Климовского района Брянской области"</t>
  </si>
  <si>
    <t xml:space="preserve">Перераспределение бюджетных ассигнований </t>
  </si>
  <si>
    <t>Увеличение  бюджетных ассигнований для строительства теполотрассы к 2-м МКД для детей-сирот по ул. Комарова в г. Унеча</t>
  </si>
  <si>
    <t>Увеличение бюджетных ассигнований для капитального ремонта сетей водоснабжения в п. Мирный Гордеевского района Брянксой области</t>
  </si>
  <si>
    <t>Уменьшение бюджетных ассигнований в связи с отсутствием проектной документации на объект</t>
  </si>
  <si>
    <t>Увеличение бюджетных ассигнований для выплаты единовременного вознаграждения за почетное звание "Заслуженный работник жилищно-коммунального хозяйства Брянской области"</t>
  </si>
  <si>
    <t>Уменьшение бюджетных ассигнований по объекту "Строительство крематория в г. Брянске" в объеме 40 000 000,00 рублей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</si>
  <si>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Уменьшение ассигнований в связи с экономией средств по финансовому обеспечению государственного задания в медицинских организациях, сложившейся в связи со сложной эпидемиологической ситуацией и условиями работы в режиме повышенной готовности</t>
  </si>
  <si>
    <t>Уменьшение бюджетных ассигнований в связи со сложившейся экономией</t>
  </si>
  <si>
    <t>Увеличение бюджетных ассигнований в связи с поступлением средств из федерального бюджета в целях софинансирования расходных обязательств субъектов Российской Федерации (федеральный бюджет - 156 526 400,00 рублей; областной бюджета - 9 991 100,00 рублей)</t>
  </si>
  <si>
    <t>Увеличение бюджетных ассигнований на выполнение организационных и технических мер по обеспечению безопасности персональных данных при их обработке в государственных информационных системах с использованием средств криптографической защиты информации в соответствии с Федеральным законом от 27.07.2006 № 152-ФЗ "О персональных данных"</t>
  </si>
  <si>
    <t>Уменьшение бюджетных ассигнований в связи с отсутствием софинансирования из федерального бюджета по объекту "Пристройка к хирургическому корпусу с консультативной поликлиникой на 200 посещений и хирургическим блоком на 90 коек ГАУЗ "Брянский областной онкологический диспансер"</t>
  </si>
  <si>
    <t>Увеличение бюджетных ассигнований в связи с пересчетом сметной стоимости и необходимостью повторной проверки достоверности определения сметной стоимости объекта "Хирургический корпус ГБУЗ "Брянская областная детская больница" по адресу: г. Брянск, пр. Станке Димитрова, д. 100"</t>
  </si>
  <si>
    <t>Уменьшение бюджетных ассигнований по объекту "Административно-морфологический корпус ГБУЗ "Брянское областное бюро судебно-медицинской экспертизы"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</si>
  <si>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Увеличение бюджетных ассигнований в связи с удорожанием объема (ФАП "Лесное" Суражского района)</t>
  </si>
  <si>
    <t>Увеличение бюджетных ассигнований на закупку отечественного антивирусного программного обеспечения Dr.Web</t>
  </si>
  <si>
    <t>Увеличение бюджетных ассигнование на закупку отечественного программного обеспечения, жестких дисков</t>
  </si>
  <si>
    <t>Увеличение бюджетных ассигнование на реализацию Указа Губернатора Брянской области от 27.01.2022 № 4 "О внесении изменений в Положение об оплате труда работников органов государственной власти Брянской области, замещающих должности, не являющиеся должностями государственной гражданской службы Брянской области"</t>
  </si>
  <si>
    <t>Восстановление бюджетных ассигнований по объекту "Реконструкция здания "Палеолит" Юдиновского историко-археологического музея - филиала ГБУК "Брянский государственный краеведческий музей"</t>
  </si>
  <si>
    <t>Уменьшение бюджетных ассигнований по объекту "Культурно-досуговый Центр в г. Севске Брянской области"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</si>
  <si>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Увеличение бюджетных ассигнований:
на разработку проектов зон охраны и границ территорий - 5 объектов культурного наследия (2022 год - 2 500 000,00 рублей)
на разработку научно-проектной документации на проведение работ по сохранению объекта культурного наследия регионального значения «Здание мужской гимназии», расположенного по адресу: Брянская обл., Стародубский район, г. Стародуб, ул. Калинина, д. 15 (2022 год - 1 618 874,34 рубля, 2023 год - 2 250 309,60 рубля)</t>
  </si>
  <si>
    <t>Увеличение ассигнований в связи с вводом в эксплуатацию здания ГБОУ "Климовская школа-интернат" для проживания и обучения воспитанников (уплата налогов, коммунальные услуги)</t>
  </si>
  <si>
    <t xml:space="preserve"> +5,6 млн. рублей - увеличение ассигнований на капремонт кровли ГАОУ "Брянская кадетская школа им. Героя России В.И. Шкурного" 
 - 5,1 млн рублей - перераспределение ассигнований между автономными и бюджетными учреждениями образования по проведению мероприятий по стандартам WorldSkills</t>
  </si>
  <si>
    <t xml:space="preserve"> + 8,3 млн рублей -увеличение ассигнований на капремонт кровли здания ГБОУ "Стародубский казачий кадетский корпус"
 + 5,1 млн рублей - перераспределение ассигнований между автономными и бюджетными учреждениями образования по проведению мероприятий по стандартам WorldSkills</t>
  </si>
  <si>
    <t>Увеличение ассигнований:
11 300 930 рублей - Брянский техникум энергомашиностроения и радиоэлектроники (6 430 410 руб. на ремонт кровли, 4 870 520 руб. - на ремонт для получения гранта);
10 241 650 рублей - Унечский техникум им. Рассказы на ремонт для получения Гранта из федерального бюджета.
Уменьшение ассигнований (-4 880 933,00 рублей) в связи с уточнением перечня образовательных организаций требующих проведения капитального ремонта в первоочередном порядке</t>
  </si>
  <si>
    <t>Увеличение ассигнований на ремонт кровли МБУДО "Погарский дом творчества" (3,2 млн. рублей)
Перераспределение ассигнований по Комаричскому муниципальному району (0,7 млн. рублей)</t>
  </si>
  <si>
    <t>Увеличение бюджетных ассигнований в связи с выявлением дополнительных работ по объекту "Детский сад на 200 мест, из них 120 мест для детей в возрасте от 1,5 до 3 лет в г. Почепе Брянской области" в целях ввода объекта в эксплуатацию</t>
  </si>
  <si>
    <t>Уменьшение бюджетных ассигнований по объекту "Строительство детского сада в г. Злынка"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</si>
  <si>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Уменьшение асигнований по объекту "Пристройка универсального спортивного зала к МБОУ "Супоневская СОШ №1 им Героя Советского Союза Н.И.Чувина" Брянского района в н.п.Супонево Брянского района Брянской области"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</si>
  <si>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Увеличение бюджетных ассигнований на реализацию Указа Губернатора Брянской области от 27.01.2022 № 4 "О внесении изменений в Положение об оплате труда работников органов государственной власти Брянской области, замещающих должности, не являющиеся должностями государственной гражданской службы Брянской области"</t>
  </si>
  <si>
    <t>Увеличение бюджетных ассигнований на реализацию Указа Губернатора Брянской области от 27.01.2022 № 4 "О внесении изменений в Положение об оплате труда работников органов государственной власти Брянской области, замещающих должности, не являющиеся должностями государственной гражданской службы Брянской области"</t>
  </si>
  <si>
    <t>Перераспределение бюджетных ассигнований в целях оказания финансовой поддержки предприятиям хлебопекарной промышленности</t>
  </si>
  <si>
    <t>Перераспределение бюджетных ассигнований на реализацию Указа Губернатора Брянской области от 27.01.2022 № 4 "О внесении изменений в Положение об оплате труда работников органов государственной власти Брянской области, замещающих должности, не являющиеся должностями государственной гражданской службы Брянской области"</t>
  </si>
  <si>
    <t>Увеличение бюджетных ассигнований на приобретение антивирусных программ (создание сетевой антивирусной защиты), приобретение сертификата активации сервиса совместной техподдержки продуктов РАК VipNet для работы в программном комплексе СЭД "Дело"</t>
  </si>
  <si>
    <t xml:space="preserve">Уточнение стоимости объектов по итогам пересчета сметной документации </t>
  </si>
  <si>
    <t>Перераспределение в связи с уточненим бюджетной классификации</t>
  </si>
  <si>
    <t>Перераспределение для обеспечения иных выплат персоналу государственных учреждений</t>
  </si>
  <si>
    <t>Перераспределение средств в связи с с изменением вида работ (-13 254 230,00 рублей)
Перераспределение для обеспечения иных выплат персоналу государственных учреждений (-518 592,00 рублей)</t>
  </si>
  <si>
    <t>Направление средств на объект "Строительство автомобильной дороги М-3 "Украина" - Лесное в Брянском районе Брянской области" в связи с судебным решением</t>
  </si>
  <si>
    <t xml:space="preserve">В связи с необходимостью оплаты исполнительного листа </t>
  </si>
  <si>
    <t>Увеличение бюджетных ассигнований в связи с необходимостью приобретения квартир в государственную собственность</t>
  </si>
  <si>
    <t>Уменьшение бюджетных ассигнований в связи с реализацией плана первоочередных действий по обеспечению развития экономики Брянской области в условиях внешнего санкционного давления</t>
  </si>
  <si>
    <t>Перераспределение бюджетных ассигнований в связи с экономией</t>
  </si>
  <si>
    <t>Увеличение бюджетных ассигнований на капитальный ремонта системы отопления административного здания</t>
  </si>
  <si>
    <t>Увеличение бюджетных ассигнований на выполнение требований по защите персональных данных</t>
  </si>
  <si>
    <t>Увеличение бюджетных ассигнований на оплату энергоресурсов</t>
  </si>
  <si>
    <t>Увеличение бюджетных ассигнований на оплату земельного налога</t>
  </si>
  <si>
    <t>Увеличение бюджетных ассигнований:
7 500,00 руб. - на установку антивирусной программы на компьютерное оборудование в мобилизационном подразделении;
42 892,50 руб. - на текущий ремонт помещений в здани управления лесами Брянской области;
65 429,90 руб. на текущий ремонт помещений в здани управления лесами Брянской области;
48 101,20 руб. на ремонт автомобиля</t>
  </si>
  <si>
    <t>Уменьшение бюджетных ассигнований связи с передачей автостанций, закрепленных за департаментом промышленности, транспорта и связи Брянской области на праве оперативного управления в собственность муниципальных районов Брянской области</t>
  </si>
  <si>
    <t>Увеличение бюджетных ассигнований в целях ремонта зданий автостанций, переданных и запланированных к передаче в 2022 году в собственность муниципальных образований, а также установки камер видеонаблюдения на объектах транспортной инфраструтуры, расположенных на территории муниципальных образований Брянской области, в целях усиления вопросов транспортной безопасности</t>
  </si>
  <si>
    <t>Увеличение бюджетных ассигнований в целях бесперебойной работы АО "Международный аэропорт "Брянск" в связи с введением режима временного ограничения полетов в аэропорты юга и центральной части России, что привело к отсутствию поступлений денежных средств от внебюджетной дейятельности</t>
  </si>
  <si>
    <t>Уменьшение бюджетных ассигнований в связи с сокращением полетной программы</t>
  </si>
  <si>
    <t>Увеличение бюджетных ассигнований в связи со структурными изменениями</t>
  </si>
  <si>
    <t>Увеличение бюджетных ассигнований в связи с окончанием ремонта в здании по адресу г. Брянск, пр-кт Станке Димитрова д. 54 пом. 2, находящегося на балансе ГАУ "ЦГТ БО"</t>
  </si>
  <si>
    <t>Увеличение бюджетных ассигнований на оплату судебных расходов по исполнительным листам и на проведение судебной оценочной экспертизы кадастровой стоимости объектов недвижимости</t>
  </si>
  <si>
    <t>Перераспределение бюджетных ассигнований на выплату бывшему работнику пособия за три первых дня временной нетрудоспособности</t>
  </si>
  <si>
    <t>Увеличение бюджетных ассигнований на организацию и проведение памятных дат, протокольных и других мероприятий регионального значения</t>
  </si>
  <si>
    <t>Увеличение бюджетных ассигнований на оплату государственной пошлины</t>
  </si>
  <si>
    <t>Увеличение бюджетных ассигнований на обеспечение мобилизационной готовности специальных объектов и формирований</t>
  </si>
  <si>
    <t>Увеличение бюджетных ассигнований на оплату судебных расходов по исполнительным листам</t>
  </si>
  <si>
    <t>Использование бюджетных ассигнований резервного фонда Правительства Брянской области на исполнение распоряжения Правительства Брянской области от 04.04.2022 № 42-рп</t>
  </si>
  <si>
    <t>Увеличение бюджетных ассигнований на компенсационные выплаты при увольнении сотрудников</t>
  </si>
  <si>
    <t>Увеличение бюджетных ассигнований на подготовку и проведение дополнительных выборов депутата Брянской областной Думы</t>
  </si>
  <si>
    <t>Увеличение бюджетных ассигнований на исполнение исковых требований на основании вступивших в законную силу судебных актов</t>
  </si>
  <si>
    <t>1840415850</t>
  </si>
  <si>
    <t>Поддержка мер по обеспечению сбалансированности бюджетов муниципальных районов (муниципальных округов, городских округов)</t>
  </si>
  <si>
    <t>1402</t>
  </si>
  <si>
    <t>512</t>
  </si>
  <si>
    <t>Увеличение бюджетных ассигнований на обеспечение сбалансированности бюджетов муниципальных районов (муниципальных округов, городских округов)</t>
  </si>
  <si>
    <t>171I554800</t>
  </si>
  <si>
    <t>Создание системы поддержки фермеров и развитие сельской кооперации</t>
  </si>
  <si>
    <t>Перераспределение бюджетных ассигнований на основании заключенного дополнительного соглашения с Минсельхозом от 30.05.2022</t>
  </si>
  <si>
    <t>Уменьшение зарезервированных средств с целью финансирования первоочередных расходов</t>
  </si>
  <si>
    <t>Перераспределение бюджетных ассигнований в связи необходимостью финансирования мероприятий по созданию и организации работы единой службы оперативной помощи гражданам по номеру «122» для ГАУЗ «Брянская городская поликлиника № 1» и ГАУЗ «Брянская городская поликлиника №4»</t>
  </si>
  <si>
    <t>Увеличение бюджетных ассигнований в целях софинансирования расходных обязательств субъектов Российской Федерации 
(федеральный бюджет - 4 610 000,00 рублей; 
областной бюджет - 512 222,00 рублей)</t>
  </si>
  <si>
    <t>Увеличение бюджетных ассигнований в целях оказания финансовой поддержки предприятиям хлебопекарной промышленности 
(средства федерального бюджета - 36 546 100,00 рублей, 
средства областного бюджета - 36 915 252,53 рубля)</t>
  </si>
  <si>
    <t>Увеличение бюджетных ассигнований на объекты: «Строительство канализационных сетей н.п. Комаричи (1 очередь строительства) (2 этап)» 4 500 000,00 рублей; «Канализационные сети по ул. Унечской, ул. Шолохова, ул. Коммунаров, ул. Полесской, пер. О.Кошевого в Фокинском районе г. Брянска»  12 076 324,00 рублей; «Наружные сети канализации по ул. Комарова в г. Унеча» в размере - 
3 691 210,00 рублей; "Реконструкция объекта: "Самотечный канализационный коллектор от ул. Никитина до технологического комплекса КНС РНС Брянск-1 в Володарском районе г. Брянска. Переход под железной дорогой D 800 мм" - 37 274 748,11 рублей; "Реконструкция объекта: "Самотечный канализационный коллектор от ул. Никитина до технологического комплекса КНС РНС Брянск-1 в Володарском районе г. Брянска. Переход под путепроводом D 800 мм" - 
30 787 010,09 рублей; "Реконструкция объекта: "Самотечный канализационный коллектор по пр. Московскому в Фокинском районе г. Брянска. Переход под железной дорогой D 350 мм" - 75 392 917,23 рублей; "Реконструкция объекта: "Технологический комплекс КНС-3 Дорожная,1 в Володарском районе г. Брянска. Напорный канализационный коллектор. Переход под железной дорогой (на Москву) в двухтрубном исполнении D 500 мм" - 
53 084 376,16 рублей; "Реконструкция объекта: "Технологический комплекс КНС-3 Дорожная,1 в Володарском районе г. Брянска. Напорный канализационный коллектор. Переход под железной дорогой (на Орел) в двухтрубном исполнении D 500 мм" -
35 024 404,11 рублей</t>
  </si>
  <si>
    <t>Увеличение лимитов в целях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в объеме 77 950 968,82 рублей: 
40 399 608,82 рублей - в целях приобретения жилых помещений
37 551 360,00 рублей - в целях строительства</t>
  </si>
  <si>
    <t>Увеличение бюджетных ассигнований на спортивную сборную юношескую команду (введение 1 шт.ед. главного тренера, 1 шт.ед. начальника команды, 1 шт.ед. тренера - 1 626 891,00 рубль, аренда спортсооружения - 54 000,00 рублей, 
ГСМ - 21 354,00 рублей)</t>
  </si>
  <si>
    <t>Уменьшение бюджетных ассигнований:
ГАУ КСК "Путевка" проведение ремонта - 1 495 796,00 рублей;
ГАУ БО "Дворец единоборств" по проведению сертификации - 250 000,00 рублей
Увеличение бюджетных ассигнований на:
ГАУ БО "Дворец единоборств" по мероприятиям до ввода в эксплуатацию - 1 735 589,00 рублей
ГАУ БО "Дворец единоборств" на приобретение спецтехники - 
1 819 943,00 рубля, приобретение основных средств и мат.запасов для функционирования гостиничного комплекса - 
5 705 205,00 рублей
ГАУ "Теннисный центр" на проведение капитального ремонта помещений и инженерной инфраструктуры объекта спорта "Базы отдыха "Волна" - 10 291 870,00 рублей</t>
  </si>
  <si>
    <t>Увеличение бюджетных ассигнований на дополнительный комплект спортивного оборудования для создания "умной" спортивной площадки 
(ФБ - 26 000 000,00 рублей, ОБ - 1 659 575,00 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</si>
</sst>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font>
    <font>
      <sz val="11"/>
      <color theme="1"/>
      <name val="Calibri"/>
      <family val="2"/>
      <charset val="204"/>
      <scheme val="minor"/>
    </font>
    <font>
      <sz val="9"/>
      <color rgb="FF000000"/>
      <name val="Segoe UI"/>
      <family val="2"/>
      <charset val="204"/>
    </font>
    <font>
      <b/>
      <sz val="10"/>
      <color rgb="FF000000"/>
      <name val="Segoe UI"/>
      <family val="2"/>
      <charset val="204"/>
    </font>
    <font>
      <b/>
      <sz val="9"/>
      <color rgb="FF000000"/>
      <name val="Segoe UI"/>
      <family val="2"/>
      <charset val="204"/>
    </font>
    <font>
      <sz val="10"/>
      <color rgb="FF000000"/>
      <name val="Segoe UI"/>
      <family val="2"/>
      <charset val="204"/>
    </font>
    <font>
      <sz val="10"/>
      <color rgb="FF000000"/>
      <name val="Times New Roman"/>
      <family val="1"/>
      <charset val="204"/>
    </font>
    <font>
      <sz val="9"/>
      <name val="Segoe UI"/>
      <family val="2"/>
      <charset val="204"/>
    </font>
  </fonts>
  <fills count="4">
    <fill>
      <patternFill patternType="none"/>
    </fill>
    <fill>
      <patternFill patternType="gray125"/>
    </fill>
    <fill>
      <patternFill patternType="solid">
        <fgColor rgb="FFF5F5F5"/>
        <bgColor rgb="FFF5F5F5"/>
      </patternFill>
    </fill>
    <fill>
      <patternFill patternType="solid">
        <fgColor rgb="FFE6E6FA"/>
        <bgColor rgb="FFE6E6FA"/>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top" wrapText="1"/>
    </xf>
    <xf numFmtId="0" fontId="1" fillId="0" borderId="0"/>
    <xf numFmtId="0" fontId="6" fillId="0" borderId="0">
      <alignment vertical="top" wrapText="1"/>
    </xf>
  </cellStyleXfs>
  <cellXfs count="26">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3"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0" fontId="2" fillId="0" borderId="1" xfId="0" quotePrefix="1" applyFont="1" applyFill="1" applyBorder="1" applyAlignment="1">
      <alignment horizontal="left" vertical="center" wrapText="1"/>
    </xf>
    <xf numFmtId="0" fontId="2"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2" fillId="0" borderId="3" xfId="0" applyFont="1" applyFill="1" applyBorder="1" applyAlignment="1">
      <alignment vertical="center" wrapText="1"/>
    </xf>
    <xf numFmtId="4" fontId="0" fillId="0" borderId="0" xfId="0" applyNumberFormat="1" applyFont="1" applyFill="1" applyAlignment="1">
      <alignmen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right" vertical="center" wrapText="1"/>
    </xf>
  </cellXfs>
  <cellStyles count="3">
    <cellStyle name="Normal 2" xfId="1"/>
    <cellStyle name="Обычный" xfId="0" builtinId="0"/>
    <cellStyle name="Обычный 2" xfId="2"/>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4"/>
  <sheetViews>
    <sheetView tabSelected="1" view="pageBreakPreview" zoomScale="110" zoomScaleNormal="100" zoomScaleSheetLayoutView="110" workbookViewId="0">
      <pane xSplit="5" ySplit="6" topLeftCell="F328" activePane="bottomRight" state="frozen"/>
      <selection pane="topRight" activeCell="F1" sqref="F1"/>
      <selection pane="bottomLeft" activeCell="A7" sqref="A7"/>
      <selection pane="bottomRight" activeCell="I247" sqref="I247:I250"/>
    </sheetView>
  </sheetViews>
  <sheetFormatPr defaultRowHeight="12.75" x14ac:dyDescent="0.2"/>
  <cols>
    <col min="1" max="1" width="9.6640625" customWidth="1"/>
    <col min="2" max="2" width="14.6640625" customWidth="1"/>
    <col min="3" max="3" width="38.33203125" customWidth="1"/>
    <col min="4" max="4" width="8.6640625" customWidth="1"/>
    <col min="5" max="5" width="8.5" customWidth="1"/>
    <col min="6" max="8" width="18.33203125" customWidth="1"/>
    <col min="9" max="9" width="55.1640625" customWidth="1"/>
  </cols>
  <sheetData>
    <row r="1" spans="1:9" ht="42" customHeight="1" x14ac:dyDescent="0.2">
      <c r="A1" s="25" t="s">
        <v>532</v>
      </c>
      <c r="B1" s="25"/>
      <c r="C1" s="25"/>
      <c r="D1" s="25"/>
      <c r="E1" s="25"/>
      <c r="F1" s="25"/>
      <c r="G1" s="25"/>
      <c r="H1" s="25"/>
      <c r="I1" s="25"/>
    </row>
    <row r="2" spans="1:9" x14ac:dyDescent="0.2">
      <c r="A2" s="24" t="s">
        <v>0</v>
      </c>
      <c r="B2" s="24" t="s">
        <v>1</v>
      </c>
      <c r="C2" s="24" t="s">
        <v>2</v>
      </c>
      <c r="D2" s="24" t="s">
        <v>3</v>
      </c>
      <c r="E2" s="24" t="s">
        <v>4</v>
      </c>
      <c r="F2" s="24" t="s">
        <v>5</v>
      </c>
      <c r="G2" s="24" t="s">
        <v>6</v>
      </c>
      <c r="H2" s="24" t="s">
        <v>7</v>
      </c>
      <c r="I2" s="24" t="s">
        <v>8</v>
      </c>
    </row>
    <row r="3" spans="1:9" x14ac:dyDescent="0.2">
      <c r="A3" s="24" t="s">
        <v>9</v>
      </c>
      <c r="B3" s="24" t="s">
        <v>9</v>
      </c>
      <c r="C3" s="24" t="s">
        <v>9</v>
      </c>
      <c r="D3" s="24" t="s">
        <v>9</v>
      </c>
      <c r="E3" s="24" t="s">
        <v>9</v>
      </c>
      <c r="F3" s="24" t="s">
        <v>9</v>
      </c>
      <c r="G3" s="24" t="s">
        <v>9</v>
      </c>
      <c r="H3" s="24" t="s">
        <v>9</v>
      </c>
      <c r="I3" s="24" t="s">
        <v>9</v>
      </c>
    </row>
    <row r="4" spans="1:9" ht="2.4500000000000002" customHeight="1" x14ac:dyDescent="0.2">
      <c r="A4" s="24" t="s">
        <v>9</v>
      </c>
      <c r="B4" s="24" t="s">
        <v>9</v>
      </c>
      <c r="C4" s="24" t="s">
        <v>9</v>
      </c>
      <c r="D4" s="24" t="s">
        <v>9</v>
      </c>
      <c r="E4" s="24" t="s">
        <v>9</v>
      </c>
      <c r="F4" s="24" t="s">
        <v>9</v>
      </c>
      <c r="G4" s="24" t="s">
        <v>9</v>
      </c>
      <c r="H4" s="24" t="s">
        <v>9</v>
      </c>
      <c r="I4" s="24" t="s">
        <v>9</v>
      </c>
    </row>
    <row r="5" spans="1:9" x14ac:dyDescent="0.2">
      <c r="A5" s="24" t="s">
        <v>9</v>
      </c>
      <c r="B5" s="24" t="s">
        <v>9</v>
      </c>
      <c r="C5" s="24" t="s">
        <v>9</v>
      </c>
      <c r="D5" s="24" t="s">
        <v>9</v>
      </c>
      <c r="E5" s="24" t="s">
        <v>9</v>
      </c>
      <c r="F5" s="24" t="s">
        <v>9</v>
      </c>
      <c r="G5" s="24" t="s">
        <v>9</v>
      </c>
      <c r="H5" s="24" t="s">
        <v>9</v>
      </c>
      <c r="I5" s="24" t="s">
        <v>9</v>
      </c>
    </row>
    <row r="6" spans="1:9" ht="28.15" customHeight="1" x14ac:dyDescent="0.2">
      <c r="A6" s="17" t="s">
        <v>10</v>
      </c>
      <c r="B6" s="17"/>
      <c r="C6" s="17"/>
      <c r="D6" s="17"/>
      <c r="E6" s="17"/>
      <c r="F6" s="17"/>
      <c r="G6" s="17"/>
      <c r="H6" s="17"/>
      <c r="I6" s="17"/>
    </row>
    <row r="7" spans="1:9" ht="98.25" customHeight="1" x14ac:dyDescent="0.2">
      <c r="A7" s="1" t="s">
        <v>11</v>
      </c>
      <c r="B7" s="1" t="s">
        <v>12</v>
      </c>
      <c r="C7" s="2" t="s">
        <v>13</v>
      </c>
      <c r="D7" s="1" t="s">
        <v>14</v>
      </c>
      <c r="E7" s="1" t="s">
        <v>15</v>
      </c>
      <c r="F7" s="3">
        <v>-121256896.65000001</v>
      </c>
      <c r="G7" s="3">
        <v>0</v>
      </c>
      <c r="H7" s="3">
        <v>0</v>
      </c>
      <c r="I7" s="4" t="s">
        <v>533</v>
      </c>
    </row>
    <row r="8" spans="1:9" ht="75.75" customHeight="1" x14ac:dyDescent="0.2">
      <c r="A8" s="1" t="s">
        <v>16</v>
      </c>
      <c r="B8" s="1" t="s">
        <v>17</v>
      </c>
      <c r="C8" s="2" t="s">
        <v>18</v>
      </c>
      <c r="D8" s="1" t="s">
        <v>19</v>
      </c>
      <c r="E8" s="1" t="s">
        <v>20</v>
      </c>
      <c r="F8" s="3">
        <v>1200000</v>
      </c>
      <c r="G8" s="3">
        <v>0</v>
      </c>
      <c r="H8" s="3">
        <v>0</v>
      </c>
      <c r="I8" s="4" t="s">
        <v>495</v>
      </c>
    </row>
    <row r="9" spans="1:9" ht="79.5" customHeight="1" x14ac:dyDescent="0.2">
      <c r="A9" s="1" t="s">
        <v>16</v>
      </c>
      <c r="B9" s="1" t="s">
        <v>21</v>
      </c>
      <c r="C9" s="2" t="s">
        <v>22</v>
      </c>
      <c r="D9" s="1" t="s">
        <v>19</v>
      </c>
      <c r="E9" s="1" t="s">
        <v>23</v>
      </c>
      <c r="F9" s="3">
        <v>-570000</v>
      </c>
      <c r="G9" s="3">
        <v>0</v>
      </c>
      <c r="H9" s="3">
        <v>0</v>
      </c>
      <c r="I9" s="4" t="s">
        <v>534</v>
      </c>
    </row>
    <row r="10" spans="1:9" ht="231" customHeight="1" x14ac:dyDescent="0.2">
      <c r="A10" s="1" t="s">
        <v>16</v>
      </c>
      <c r="B10" s="1" t="s">
        <v>27</v>
      </c>
      <c r="C10" s="2" t="s">
        <v>28</v>
      </c>
      <c r="D10" s="1" t="s">
        <v>25</v>
      </c>
      <c r="E10" s="1" t="s">
        <v>23</v>
      </c>
      <c r="F10" s="3">
        <v>45716651</v>
      </c>
      <c r="G10" s="3">
        <v>-51146651</v>
      </c>
      <c r="H10" s="3">
        <v>0</v>
      </c>
      <c r="I10" s="4" t="s">
        <v>535</v>
      </c>
    </row>
    <row r="11" spans="1:9" ht="97.7" customHeight="1" x14ac:dyDescent="0.2">
      <c r="A11" s="1" t="s">
        <v>16</v>
      </c>
      <c r="B11" s="1" t="s">
        <v>29</v>
      </c>
      <c r="C11" s="2" t="s">
        <v>30</v>
      </c>
      <c r="D11" s="1" t="s">
        <v>14</v>
      </c>
      <c r="E11" s="1" t="s">
        <v>31</v>
      </c>
      <c r="F11" s="3">
        <v>856800</v>
      </c>
      <c r="G11" s="3">
        <v>0</v>
      </c>
      <c r="H11" s="3">
        <v>0</v>
      </c>
      <c r="I11" s="4" t="s">
        <v>536</v>
      </c>
    </row>
    <row r="12" spans="1:9" ht="97.7" customHeight="1" x14ac:dyDescent="0.2">
      <c r="A12" s="1" t="s">
        <v>16</v>
      </c>
      <c r="B12" s="1" t="s">
        <v>29</v>
      </c>
      <c r="C12" s="2" t="s">
        <v>30</v>
      </c>
      <c r="D12" s="1" t="s">
        <v>14</v>
      </c>
      <c r="E12" s="1" t="s">
        <v>23</v>
      </c>
      <c r="F12" s="3">
        <v>-426800</v>
      </c>
      <c r="G12" s="3">
        <v>0</v>
      </c>
      <c r="H12" s="3">
        <v>0</v>
      </c>
      <c r="I12" s="4" t="s">
        <v>537</v>
      </c>
    </row>
    <row r="13" spans="1:9" ht="69.95" customHeight="1" x14ac:dyDescent="0.2">
      <c r="A13" s="1" t="s">
        <v>16</v>
      </c>
      <c r="B13" s="1" t="s">
        <v>32</v>
      </c>
      <c r="C13" s="2" t="s">
        <v>33</v>
      </c>
      <c r="D13" s="1" t="s">
        <v>34</v>
      </c>
      <c r="E13" s="1" t="s">
        <v>26</v>
      </c>
      <c r="F13" s="3">
        <v>570000</v>
      </c>
      <c r="G13" s="3">
        <v>0</v>
      </c>
      <c r="H13" s="3">
        <v>0</v>
      </c>
      <c r="I13" s="4" t="s">
        <v>448</v>
      </c>
    </row>
    <row r="14" spans="1:9" ht="119.25" customHeight="1" x14ac:dyDescent="0.2">
      <c r="A14" s="1" t="s">
        <v>16</v>
      </c>
      <c r="B14" s="1" t="s">
        <v>21</v>
      </c>
      <c r="C14" s="2" t="s">
        <v>22</v>
      </c>
      <c r="D14" s="1" t="s">
        <v>34</v>
      </c>
      <c r="E14" s="1" t="s">
        <v>23</v>
      </c>
      <c r="F14" s="3">
        <v>-14701953.32</v>
      </c>
      <c r="G14" s="3">
        <v>0</v>
      </c>
      <c r="H14" s="3">
        <v>0</v>
      </c>
      <c r="I14" s="4" t="s">
        <v>538</v>
      </c>
    </row>
    <row r="15" spans="1:9" ht="14.45" customHeight="1" x14ac:dyDescent="0.2">
      <c r="A15" s="18" t="s">
        <v>35</v>
      </c>
      <c r="B15" s="18"/>
      <c r="C15" s="18"/>
      <c r="D15" s="18"/>
      <c r="E15" s="18"/>
      <c r="F15" s="5">
        <f>SUM(F7:F14)</f>
        <v>-88612198.969999999</v>
      </c>
      <c r="G15" s="5">
        <f t="shared" ref="G15:H15" si="0">SUM(G7:G14)</f>
        <v>-51146651</v>
      </c>
      <c r="H15" s="5">
        <f t="shared" si="0"/>
        <v>0</v>
      </c>
      <c r="I15" s="6" t="s">
        <v>9</v>
      </c>
    </row>
    <row r="16" spans="1:9" ht="13.7" customHeight="1" x14ac:dyDescent="0.2">
      <c r="A16" s="17" t="s">
        <v>36</v>
      </c>
      <c r="B16" s="17"/>
      <c r="C16" s="17"/>
      <c r="D16" s="17"/>
      <c r="E16" s="17"/>
      <c r="F16" s="17"/>
      <c r="G16" s="17"/>
      <c r="H16" s="17"/>
      <c r="I16" s="17"/>
    </row>
    <row r="17" spans="1:9" ht="48" x14ac:dyDescent="0.2">
      <c r="A17" s="1" t="s">
        <v>37</v>
      </c>
      <c r="B17" s="1" t="s">
        <v>38</v>
      </c>
      <c r="C17" s="2" t="s">
        <v>39</v>
      </c>
      <c r="D17" s="1" t="s">
        <v>40</v>
      </c>
      <c r="E17" s="1" t="s">
        <v>41</v>
      </c>
      <c r="F17" s="3">
        <v>-14119072.529999999</v>
      </c>
      <c r="G17" s="3">
        <v>0</v>
      </c>
      <c r="H17" s="3">
        <v>0</v>
      </c>
      <c r="I17" s="4" t="s">
        <v>539</v>
      </c>
    </row>
    <row r="18" spans="1:9" ht="83.85" customHeight="1" x14ac:dyDescent="0.2">
      <c r="A18" s="1" t="s">
        <v>37</v>
      </c>
      <c r="B18" s="1" t="s">
        <v>42</v>
      </c>
      <c r="C18" s="2" t="s">
        <v>43</v>
      </c>
      <c r="D18" s="1" t="s">
        <v>40</v>
      </c>
      <c r="E18" s="1" t="s">
        <v>41</v>
      </c>
      <c r="F18" s="3">
        <v>43594646.460000001</v>
      </c>
      <c r="G18" s="3">
        <v>0</v>
      </c>
      <c r="H18" s="3">
        <v>0</v>
      </c>
      <c r="I18" s="4" t="s">
        <v>496</v>
      </c>
    </row>
    <row r="19" spans="1:9" ht="14.45" customHeight="1" x14ac:dyDescent="0.2">
      <c r="A19" s="18" t="s">
        <v>35</v>
      </c>
      <c r="B19" s="18"/>
      <c r="C19" s="18"/>
      <c r="D19" s="18"/>
      <c r="E19" s="18"/>
      <c r="F19" s="5">
        <f>SUM(F17:F18)</f>
        <v>29475573.93</v>
      </c>
      <c r="G19" s="5">
        <f t="shared" ref="G19:H19" si="1">SUM(G17:G18)</f>
        <v>0</v>
      </c>
      <c r="H19" s="5">
        <f t="shared" si="1"/>
        <v>0</v>
      </c>
      <c r="I19" s="6" t="s">
        <v>9</v>
      </c>
    </row>
    <row r="20" spans="1:9" ht="13.7" customHeight="1" x14ac:dyDescent="0.2">
      <c r="A20" s="17" t="s">
        <v>44</v>
      </c>
      <c r="B20" s="17"/>
      <c r="C20" s="17"/>
      <c r="D20" s="17"/>
      <c r="E20" s="17"/>
      <c r="F20" s="17"/>
      <c r="G20" s="17"/>
      <c r="H20" s="17"/>
      <c r="I20" s="17"/>
    </row>
    <row r="21" spans="1:9" ht="90.75" customHeight="1" x14ac:dyDescent="0.2">
      <c r="A21" s="1" t="s">
        <v>45</v>
      </c>
      <c r="B21" s="1" t="s">
        <v>46</v>
      </c>
      <c r="C21" s="2" t="s">
        <v>47</v>
      </c>
      <c r="D21" s="1" t="s">
        <v>48</v>
      </c>
      <c r="E21" s="1" t="s">
        <v>49</v>
      </c>
      <c r="F21" s="3">
        <v>3052600</v>
      </c>
      <c r="G21" s="3">
        <v>0</v>
      </c>
      <c r="H21" s="3">
        <v>0</v>
      </c>
      <c r="I21" s="4" t="s">
        <v>540</v>
      </c>
    </row>
    <row r="22" spans="1:9" ht="14.45" customHeight="1" x14ac:dyDescent="0.2">
      <c r="A22" s="18" t="s">
        <v>35</v>
      </c>
      <c r="B22" s="18"/>
      <c r="C22" s="18"/>
      <c r="D22" s="18"/>
      <c r="E22" s="18"/>
      <c r="F22" s="5">
        <f>SUM(F21)</f>
        <v>3052600</v>
      </c>
      <c r="G22" s="5">
        <f t="shared" ref="G22:H22" si="2">SUM(G21)</f>
        <v>0</v>
      </c>
      <c r="H22" s="5">
        <f t="shared" si="2"/>
        <v>0</v>
      </c>
      <c r="I22" s="6" t="s">
        <v>9</v>
      </c>
    </row>
    <row r="23" spans="1:9" ht="13.7" customHeight="1" x14ac:dyDescent="0.2">
      <c r="A23" s="17" t="s">
        <v>50</v>
      </c>
      <c r="B23" s="17"/>
      <c r="C23" s="17"/>
      <c r="D23" s="17"/>
      <c r="E23" s="17"/>
      <c r="F23" s="17"/>
      <c r="G23" s="17"/>
      <c r="H23" s="17"/>
      <c r="I23" s="17"/>
    </row>
    <row r="24" spans="1:9" ht="78" customHeight="1" x14ac:dyDescent="0.2">
      <c r="A24" s="1" t="s">
        <v>51</v>
      </c>
      <c r="B24" s="1" t="s">
        <v>52</v>
      </c>
      <c r="C24" s="2" t="s">
        <v>53</v>
      </c>
      <c r="D24" s="1" t="s">
        <v>19</v>
      </c>
      <c r="E24" s="1" t="s">
        <v>23</v>
      </c>
      <c r="F24" s="3">
        <v>152569</v>
      </c>
      <c r="G24" s="3">
        <v>0</v>
      </c>
      <c r="H24" s="3">
        <v>0</v>
      </c>
      <c r="I24" s="4" t="s">
        <v>484</v>
      </c>
    </row>
    <row r="25" spans="1:9" ht="55.5" customHeight="1" x14ac:dyDescent="0.2">
      <c r="A25" s="1" t="s">
        <v>51</v>
      </c>
      <c r="B25" s="1" t="s">
        <v>55</v>
      </c>
      <c r="C25" s="2" t="s">
        <v>56</v>
      </c>
      <c r="D25" s="1" t="s">
        <v>54</v>
      </c>
      <c r="E25" s="1" t="s">
        <v>57</v>
      </c>
      <c r="F25" s="3">
        <v>3944304</v>
      </c>
      <c r="G25" s="3">
        <v>3944304</v>
      </c>
      <c r="H25" s="3">
        <v>3944304</v>
      </c>
      <c r="I25" s="4" t="s">
        <v>485</v>
      </c>
    </row>
    <row r="26" spans="1:9" ht="14.45" customHeight="1" x14ac:dyDescent="0.2">
      <c r="A26" s="18" t="s">
        <v>35</v>
      </c>
      <c r="B26" s="18"/>
      <c r="C26" s="18"/>
      <c r="D26" s="18"/>
      <c r="E26" s="18"/>
      <c r="F26" s="5">
        <f>SUM(F24:F25)</f>
        <v>4096873</v>
      </c>
      <c r="G26" s="5">
        <f>SUM(G24:G25)</f>
        <v>3944304</v>
      </c>
      <c r="H26" s="5">
        <f>SUM(H24:H25)</f>
        <v>3944304</v>
      </c>
      <c r="I26" s="6" t="s">
        <v>9</v>
      </c>
    </row>
    <row r="27" spans="1:9" ht="13.7" customHeight="1" x14ac:dyDescent="0.2">
      <c r="A27" s="17" t="s">
        <v>58</v>
      </c>
      <c r="B27" s="17"/>
      <c r="C27" s="17"/>
      <c r="D27" s="17"/>
      <c r="E27" s="17"/>
      <c r="F27" s="17"/>
      <c r="G27" s="17"/>
      <c r="H27" s="17"/>
      <c r="I27" s="17"/>
    </row>
    <row r="28" spans="1:9" ht="69.95" customHeight="1" x14ac:dyDescent="0.2">
      <c r="A28" s="1" t="s">
        <v>59</v>
      </c>
      <c r="B28" s="1" t="s">
        <v>60</v>
      </c>
      <c r="C28" s="2" t="s">
        <v>61</v>
      </c>
      <c r="D28" s="1" t="s">
        <v>62</v>
      </c>
      <c r="E28" s="1" t="s">
        <v>23</v>
      </c>
      <c r="F28" s="3">
        <v>-7500</v>
      </c>
      <c r="G28" s="3">
        <v>0</v>
      </c>
      <c r="H28" s="3">
        <v>0</v>
      </c>
      <c r="I28" s="4" t="s">
        <v>541</v>
      </c>
    </row>
    <row r="29" spans="1:9" ht="42.2" customHeight="1" x14ac:dyDescent="0.2">
      <c r="A29" s="1" t="s">
        <v>63</v>
      </c>
      <c r="B29" s="1" t="s">
        <v>64</v>
      </c>
      <c r="C29" s="2" t="s">
        <v>13</v>
      </c>
      <c r="D29" s="1" t="s">
        <v>65</v>
      </c>
      <c r="E29" s="1" t="s">
        <v>66</v>
      </c>
      <c r="F29" s="3">
        <v>13741420</v>
      </c>
      <c r="G29" s="3">
        <v>0</v>
      </c>
      <c r="H29" s="3">
        <v>0</v>
      </c>
      <c r="I29" s="4" t="s">
        <v>542</v>
      </c>
    </row>
    <row r="30" spans="1:9" ht="42.2" customHeight="1" x14ac:dyDescent="0.2">
      <c r="A30" s="1" t="s">
        <v>63</v>
      </c>
      <c r="B30" s="1" t="s">
        <v>67</v>
      </c>
      <c r="C30" s="2" t="s">
        <v>68</v>
      </c>
      <c r="D30" s="1" t="s">
        <v>65</v>
      </c>
      <c r="E30" s="1" t="s">
        <v>49</v>
      </c>
      <c r="F30" s="3">
        <v>2375000</v>
      </c>
      <c r="G30" s="3">
        <v>0</v>
      </c>
      <c r="H30" s="3">
        <v>0</v>
      </c>
      <c r="I30" s="4" t="s">
        <v>543</v>
      </c>
    </row>
    <row r="31" spans="1:9" ht="42.2" customHeight="1" x14ac:dyDescent="0.2">
      <c r="A31" s="1" t="s">
        <v>63</v>
      </c>
      <c r="B31" s="1" t="s">
        <v>69</v>
      </c>
      <c r="C31" s="2" t="s">
        <v>70</v>
      </c>
      <c r="D31" s="1" t="s">
        <v>65</v>
      </c>
      <c r="E31" s="1" t="s">
        <v>41</v>
      </c>
      <c r="F31" s="3">
        <v>-2375000</v>
      </c>
      <c r="G31" s="3">
        <v>0</v>
      </c>
      <c r="H31" s="3">
        <v>0</v>
      </c>
      <c r="I31" s="4" t="s">
        <v>544</v>
      </c>
    </row>
    <row r="32" spans="1:9" ht="83.85" customHeight="1" x14ac:dyDescent="0.2">
      <c r="A32" s="1" t="s">
        <v>63</v>
      </c>
      <c r="B32" s="1" t="s">
        <v>71</v>
      </c>
      <c r="C32" s="2" t="s">
        <v>72</v>
      </c>
      <c r="D32" s="1" t="s">
        <v>62</v>
      </c>
      <c r="E32" s="1" t="s">
        <v>73</v>
      </c>
      <c r="F32" s="3">
        <v>90000</v>
      </c>
      <c r="G32" s="3">
        <v>0</v>
      </c>
      <c r="H32" s="3">
        <v>0</v>
      </c>
      <c r="I32" s="4" t="s">
        <v>545</v>
      </c>
    </row>
    <row r="33" spans="1:9" ht="72" x14ac:dyDescent="0.2">
      <c r="A33" s="1" t="s">
        <v>11</v>
      </c>
      <c r="B33" s="1" t="s">
        <v>74</v>
      </c>
      <c r="C33" s="2" t="s">
        <v>70</v>
      </c>
      <c r="D33" s="1" t="s">
        <v>75</v>
      </c>
      <c r="E33" s="1" t="s">
        <v>41</v>
      </c>
      <c r="F33" s="3">
        <v>-40000000</v>
      </c>
      <c r="G33" s="3">
        <v>0</v>
      </c>
      <c r="H33" s="3">
        <v>0</v>
      </c>
      <c r="I33" s="4" t="s">
        <v>546</v>
      </c>
    </row>
    <row r="34" spans="1:9" ht="14.45" customHeight="1" x14ac:dyDescent="0.2">
      <c r="A34" s="18" t="s">
        <v>35</v>
      </c>
      <c r="B34" s="18"/>
      <c r="C34" s="18"/>
      <c r="D34" s="18"/>
      <c r="E34" s="18"/>
      <c r="F34" s="5">
        <f>SUM(F28:F33)</f>
        <v>-26176080</v>
      </c>
      <c r="G34" s="5">
        <f t="shared" ref="G34:H34" si="3">SUM(G28:G33)</f>
        <v>0</v>
      </c>
      <c r="H34" s="5">
        <f t="shared" si="3"/>
        <v>0</v>
      </c>
      <c r="I34" s="6" t="s">
        <v>9</v>
      </c>
    </row>
    <row r="35" spans="1:9" ht="13.7" customHeight="1" x14ac:dyDescent="0.2">
      <c r="A35" s="17" t="s">
        <v>76</v>
      </c>
      <c r="B35" s="17"/>
      <c r="C35" s="17"/>
      <c r="D35" s="17"/>
      <c r="E35" s="17"/>
      <c r="F35" s="17"/>
      <c r="G35" s="17"/>
      <c r="H35" s="17"/>
      <c r="I35" s="17"/>
    </row>
    <row r="36" spans="1:9" ht="71.25" customHeight="1" x14ac:dyDescent="0.2">
      <c r="A36" s="1" t="s">
        <v>77</v>
      </c>
      <c r="B36" s="1" t="s">
        <v>78</v>
      </c>
      <c r="C36" s="2" t="s">
        <v>79</v>
      </c>
      <c r="D36" s="1" t="s">
        <v>80</v>
      </c>
      <c r="E36" s="1" t="s">
        <v>81</v>
      </c>
      <c r="F36" s="3">
        <v>-960485.4</v>
      </c>
      <c r="G36" s="3">
        <v>0</v>
      </c>
      <c r="H36" s="3">
        <v>0</v>
      </c>
      <c r="I36" s="7" t="s">
        <v>547</v>
      </c>
    </row>
    <row r="37" spans="1:9" ht="42" customHeight="1" x14ac:dyDescent="0.2">
      <c r="A37" s="1" t="s">
        <v>77</v>
      </c>
      <c r="B37" s="1" t="s">
        <v>78</v>
      </c>
      <c r="C37" s="2" t="s">
        <v>79</v>
      </c>
      <c r="D37" s="1" t="s">
        <v>80</v>
      </c>
      <c r="E37" s="1" t="s">
        <v>82</v>
      </c>
      <c r="F37" s="3">
        <v>-3057292</v>
      </c>
      <c r="G37" s="3">
        <v>0</v>
      </c>
      <c r="H37" s="3">
        <v>0</v>
      </c>
      <c r="I37" s="7" t="s">
        <v>548</v>
      </c>
    </row>
    <row r="38" spans="1:9" ht="251.25" customHeight="1" x14ac:dyDescent="0.2">
      <c r="A38" s="1" t="s">
        <v>77</v>
      </c>
      <c r="B38" s="1" t="s">
        <v>83</v>
      </c>
      <c r="C38" s="2" t="s">
        <v>84</v>
      </c>
      <c r="D38" s="1" t="s">
        <v>80</v>
      </c>
      <c r="E38" s="1" t="s">
        <v>82</v>
      </c>
      <c r="F38" s="3">
        <v>1256000</v>
      </c>
      <c r="G38" s="3">
        <v>0</v>
      </c>
      <c r="H38" s="3">
        <v>0</v>
      </c>
      <c r="I38" s="4" t="s">
        <v>438</v>
      </c>
    </row>
    <row r="39" spans="1:9" ht="249.75" customHeight="1" x14ac:dyDescent="0.2">
      <c r="A39" s="1" t="s">
        <v>77</v>
      </c>
      <c r="B39" s="1" t="s">
        <v>83</v>
      </c>
      <c r="C39" s="2" t="s">
        <v>84</v>
      </c>
      <c r="D39" s="1" t="s">
        <v>80</v>
      </c>
      <c r="E39" s="1" t="s">
        <v>57</v>
      </c>
      <c r="F39" s="3">
        <v>457000</v>
      </c>
      <c r="G39" s="3">
        <v>0</v>
      </c>
      <c r="H39" s="3">
        <v>0</v>
      </c>
      <c r="I39" s="4" t="s">
        <v>438</v>
      </c>
    </row>
    <row r="40" spans="1:9" ht="84" x14ac:dyDescent="0.2">
      <c r="A40" s="1" t="s">
        <v>77</v>
      </c>
      <c r="B40" s="1" t="s">
        <v>85</v>
      </c>
      <c r="C40" s="2" t="s">
        <v>86</v>
      </c>
      <c r="D40" s="1" t="s">
        <v>80</v>
      </c>
      <c r="E40" s="1" t="s">
        <v>82</v>
      </c>
      <c r="F40" s="3">
        <v>107685250</v>
      </c>
      <c r="G40" s="3">
        <v>0</v>
      </c>
      <c r="H40" s="3">
        <v>0</v>
      </c>
      <c r="I40" s="20" t="s">
        <v>549</v>
      </c>
    </row>
    <row r="41" spans="1:9" ht="84" x14ac:dyDescent="0.2">
      <c r="A41" s="1" t="s">
        <v>77</v>
      </c>
      <c r="B41" s="1" t="s">
        <v>85</v>
      </c>
      <c r="C41" s="2" t="s">
        <v>86</v>
      </c>
      <c r="D41" s="1" t="s">
        <v>80</v>
      </c>
      <c r="E41" s="1" t="s">
        <v>57</v>
      </c>
      <c r="F41" s="3">
        <v>58832250</v>
      </c>
      <c r="G41" s="3">
        <v>0</v>
      </c>
      <c r="H41" s="3">
        <v>0</v>
      </c>
      <c r="I41" s="20"/>
    </row>
    <row r="42" spans="1:9" ht="46.5" customHeight="1" x14ac:dyDescent="0.2">
      <c r="A42" s="1" t="s">
        <v>77</v>
      </c>
      <c r="B42" s="1" t="s">
        <v>87</v>
      </c>
      <c r="C42" s="2" t="s">
        <v>88</v>
      </c>
      <c r="D42" s="1" t="s">
        <v>80</v>
      </c>
      <c r="E42" s="1" t="s">
        <v>82</v>
      </c>
      <c r="F42" s="3">
        <v>22493800</v>
      </c>
      <c r="G42" s="3">
        <v>22493800</v>
      </c>
      <c r="H42" s="3">
        <v>22493800</v>
      </c>
      <c r="I42" s="20" t="s">
        <v>497</v>
      </c>
    </row>
    <row r="43" spans="1:9" ht="46.5" customHeight="1" x14ac:dyDescent="0.2">
      <c r="A43" s="1" t="s">
        <v>77</v>
      </c>
      <c r="B43" s="1" t="s">
        <v>87</v>
      </c>
      <c r="C43" s="2" t="s">
        <v>88</v>
      </c>
      <c r="D43" s="1" t="s">
        <v>91</v>
      </c>
      <c r="E43" s="1" t="s">
        <v>93</v>
      </c>
      <c r="F43" s="3">
        <v>-26320000</v>
      </c>
      <c r="G43" s="3">
        <v>-26320000</v>
      </c>
      <c r="H43" s="3">
        <v>-26320000</v>
      </c>
      <c r="I43" s="20"/>
    </row>
    <row r="44" spans="1:9" ht="46.5" customHeight="1" x14ac:dyDescent="0.2">
      <c r="A44" s="1" t="s">
        <v>77</v>
      </c>
      <c r="B44" s="1" t="s">
        <v>87</v>
      </c>
      <c r="C44" s="2" t="s">
        <v>88</v>
      </c>
      <c r="D44" s="1" t="s">
        <v>91</v>
      </c>
      <c r="E44" s="1" t="s">
        <v>57</v>
      </c>
      <c r="F44" s="3">
        <v>3826200</v>
      </c>
      <c r="G44" s="3">
        <v>3826200</v>
      </c>
      <c r="H44" s="3">
        <v>3826200</v>
      </c>
      <c r="I44" s="20"/>
    </row>
    <row r="45" spans="1:9" ht="48" customHeight="1" x14ac:dyDescent="0.2">
      <c r="A45" s="1" t="s">
        <v>77</v>
      </c>
      <c r="B45" s="1" t="s">
        <v>89</v>
      </c>
      <c r="C45" s="2" t="s">
        <v>90</v>
      </c>
      <c r="D45" s="1" t="s">
        <v>91</v>
      </c>
      <c r="E45" s="1" t="s">
        <v>92</v>
      </c>
      <c r="F45" s="3">
        <v>-3906291.16</v>
      </c>
      <c r="G45" s="3">
        <v>0</v>
      </c>
      <c r="H45" s="3">
        <v>0</v>
      </c>
      <c r="I45" s="20" t="s">
        <v>613</v>
      </c>
    </row>
    <row r="46" spans="1:9" ht="48" customHeight="1" x14ac:dyDescent="0.2">
      <c r="A46" s="1" t="s">
        <v>77</v>
      </c>
      <c r="B46" s="1" t="s">
        <v>89</v>
      </c>
      <c r="C46" s="2" t="s">
        <v>90</v>
      </c>
      <c r="D46" s="1" t="s">
        <v>91</v>
      </c>
      <c r="E46" s="1" t="s">
        <v>57</v>
      </c>
      <c r="F46" s="3">
        <v>3683709.42</v>
      </c>
      <c r="G46" s="3">
        <v>0</v>
      </c>
      <c r="H46" s="3">
        <v>0</v>
      </c>
      <c r="I46" s="20"/>
    </row>
    <row r="47" spans="1:9" ht="234" customHeight="1" x14ac:dyDescent="0.2">
      <c r="A47" s="1" t="s">
        <v>77</v>
      </c>
      <c r="B47" s="1" t="s">
        <v>83</v>
      </c>
      <c r="C47" s="2" t="s">
        <v>84</v>
      </c>
      <c r="D47" s="1" t="s">
        <v>91</v>
      </c>
      <c r="E47" s="1" t="s">
        <v>93</v>
      </c>
      <c r="F47" s="3">
        <v>228000</v>
      </c>
      <c r="G47" s="3">
        <v>0</v>
      </c>
      <c r="H47" s="3">
        <v>0</v>
      </c>
      <c r="I47" s="4" t="s">
        <v>438</v>
      </c>
    </row>
    <row r="48" spans="1:9" ht="235.5" customHeight="1" x14ac:dyDescent="0.2">
      <c r="A48" s="1" t="s">
        <v>77</v>
      </c>
      <c r="B48" s="1" t="s">
        <v>83</v>
      </c>
      <c r="C48" s="2" t="s">
        <v>84</v>
      </c>
      <c r="D48" s="1" t="s">
        <v>91</v>
      </c>
      <c r="E48" s="1" t="s">
        <v>57</v>
      </c>
      <c r="F48" s="3">
        <v>342500</v>
      </c>
      <c r="G48" s="3">
        <v>0</v>
      </c>
      <c r="H48" s="3">
        <v>0</v>
      </c>
      <c r="I48" s="4" t="s">
        <v>438</v>
      </c>
    </row>
    <row r="49" spans="1:9" ht="192" x14ac:dyDescent="0.2">
      <c r="A49" s="1" t="s">
        <v>77</v>
      </c>
      <c r="B49" s="1" t="s">
        <v>94</v>
      </c>
      <c r="C49" s="2" t="s">
        <v>95</v>
      </c>
      <c r="D49" s="1" t="s">
        <v>91</v>
      </c>
      <c r="E49" s="1" t="s">
        <v>57</v>
      </c>
      <c r="F49" s="3">
        <v>5122222</v>
      </c>
      <c r="G49" s="3">
        <v>0</v>
      </c>
      <c r="H49" s="3">
        <v>0</v>
      </c>
      <c r="I49" s="4" t="s">
        <v>614</v>
      </c>
    </row>
    <row r="50" spans="1:9" ht="129.75" customHeight="1" x14ac:dyDescent="0.2">
      <c r="A50" s="1" t="s">
        <v>77</v>
      </c>
      <c r="B50" s="1" t="s">
        <v>96</v>
      </c>
      <c r="C50" s="2" t="s">
        <v>97</v>
      </c>
      <c r="D50" s="1" t="s">
        <v>98</v>
      </c>
      <c r="E50" s="1" t="s">
        <v>57</v>
      </c>
      <c r="F50" s="3">
        <v>1500000</v>
      </c>
      <c r="G50" s="3">
        <v>0</v>
      </c>
      <c r="H50" s="3">
        <v>0</v>
      </c>
      <c r="I50" s="4" t="s">
        <v>437</v>
      </c>
    </row>
    <row r="51" spans="1:9" ht="94.5" customHeight="1" x14ac:dyDescent="0.2">
      <c r="A51" s="1" t="s">
        <v>77</v>
      </c>
      <c r="B51" s="1" t="s">
        <v>99</v>
      </c>
      <c r="C51" s="2" t="s">
        <v>61</v>
      </c>
      <c r="D51" s="1" t="s">
        <v>100</v>
      </c>
      <c r="E51" s="1" t="s">
        <v>23</v>
      </c>
      <c r="F51" s="3">
        <v>1345650</v>
      </c>
      <c r="G51" s="3">
        <v>0</v>
      </c>
      <c r="H51" s="3">
        <v>0</v>
      </c>
      <c r="I51" s="4" t="s">
        <v>550</v>
      </c>
    </row>
    <row r="52" spans="1:9" ht="87.75" customHeight="1" x14ac:dyDescent="0.2">
      <c r="A52" s="1" t="s">
        <v>77</v>
      </c>
      <c r="B52" s="1" t="s">
        <v>101</v>
      </c>
      <c r="C52" s="2" t="s">
        <v>102</v>
      </c>
      <c r="D52" s="1" t="s">
        <v>100</v>
      </c>
      <c r="E52" s="1" t="s">
        <v>82</v>
      </c>
      <c r="F52" s="3">
        <v>2609600</v>
      </c>
      <c r="G52" s="3">
        <v>0</v>
      </c>
      <c r="H52" s="3">
        <v>0</v>
      </c>
      <c r="I52" s="4" t="s">
        <v>498</v>
      </c>
    </row>
    <row r="53" spans="1:9" ht="132.75" customHeight="1" x14ac:dyDescent="0.2">
      <c r="A53" s="1" t="s">
        <v>77</v>
      </c>
      <c r="B53" s="1" t="s">
        <v>101</v>
      </c>
      <c r="C53" s="2" t="s">
        <v>102</v>
      </c>
      <c r="D53" s="1" t="s">
        <v>100</v>
      </c>
      <c r="E53" s="1" t="s">
        <v>57</v>
      </c>
      <c r="F53" s="3">
        <v>29935920</v>
      </c>
      <c r="G53" s="3">
        <v>0</v>
      </c>
      <c r="H53" s="3">
        <v>0</v>
      </c>
      <c r="I53" s="4" t="s">
        <v>499</v>
      </c>
    </row>
    <row r="54" spans="1:9" ht="103.5" customHeight="1" x14ac:dyDescent="0.2">
      <c r="A54" s="1" t="s">
        <v>11</v>
      </c>
      <c r="B54" s="1" t="s">
        <v>103</v>
      </c>
      <c r="C54" s="2" t="s">
        <v>104</v>
      </c>
      <c r="D54" s="1" t="s">
        <v>80</v>
      </c>
      <c r="E54" s="1" t="s">
        <v>15</v>
      </c>
      <c r="F54" s="3">
        <v>-22194330</v>
      </c>
      <c r="G54" s="3">
        <v>0</v>
      </c>
      <c r="H54" s="3">
        <v>0</v>
      </c>
      <c r="I54" s="4" t="s">
        <v>551</v>
      </c>
    </row>
    <row r="55" spans="1:9" ht="152.25" customHeight="1" x14ac:dyDescent="0.2">
      <c r="A55" s="1" t="s">
        <v>11</v>
      </c>
      <c r="B55" s="1" t="s">
        <v>105</v>
      </c>
      <c r="C55" s="2" t="s">
        <v>106</v>
      </c>
      <c r="D55" s="1" t="s">
        <v>80</v>
      </c>
      <c r="E55" s="1" t="s">
        <v>15</v>
      </c>
      <c r="F55" s="3">
        <v>40833.4</v>
      </c>
      <c r="G55" s="3">
        <v>0</v>
      </c>
      <c r="H55" s="3">
        <v>0</v>
      </c>
      <c r="I55" s="4" t="s">
        <v>552</v>
      </c>
    </row>
    <row r="56" spans="1:9" ht="103.5" customHeight="1" x14ac:dyDescent="0.2">
      <c r="A56" s="1" t="s">
        <v>11</v>
      </c>
      <c r="B56" s="1" t="s">
        <v>107</v>
      </c>
      <c r="C56" s="2" t="s">
        <v>13</v>
      </c>
      <c r="D56" s="1" t="s">
        <v>80</v>
      </c>
      <c r="E56" s="1" t="s">
        <v>15</v>
      </c>
      <c r="F56" s="3">
        <v>-259766047.69999999</v>
      </c>
      <c r="G56" s="3">
        <v>0</v>
      </c>
      <c r="H56" s="3">
        <v>0</v>
      </c>
      <c r="I56" s="4" t="s">
        <v>553</v>
      </c>
    </row>
    <row r="57" spans="1:9" ht="56.25" customHeight="1" x14ac:dyDescent="0.2">
      <c r="A57" s="1" t="s">
        <v>11</v>
      </c>
      <c r="B57" s="1" t="s">
        <v>108</v>
      </c>
      <c r="C57" s="2" t="s">
        <v>109</v>
      </c>
      <c r="D57" s="1" t="s">
        <v>91</v>
      </c>
      <c r="E57" s="1" t="s">
        <v>15</v>
      </c>
      <c r="F57" s="3">
        <v>8770480</v>
      </c>
      <c r="G57" s="3">
        <v>0</v>
      </c>
      <c r="H57" s="3">
        <v>0</v>
      </c>
      <c r="I57" s="4" t="s">
        <v>554</v>
      </c>
    </row>
    <row r="58" spans="1:9" ht="14.45" customHeight="1" x14ac:dyDescent="0.2">
      <c r="A58" s="18" t="s">
        <v>35</v>
      </c>
      <c r="B58" s="18"/>
      <c r="C58" s="18"/>
      <c r="D58" s="18"/>
      <c r="E58" s="18"/>
      <c r="F58" s="5">
        <f>SUM(F36:F57)</f>
        <v>-68075031.439999998</v>
      </c>
      <c r="G58" s="5">
        <f t="shared" ref="G58:H58" si="4">SUM(G36:G57)</f>
        <v>0</v>
      </c>
      <c r="H58" s="5">
        <f t="shared" si="4"/>
        <v>0</v>
      </c>
      <c r="I58" s="6" t="s">
        <v>9</v>
      </c>
    </row>
    <row r="59" spans="1:9" ht="13.7" customHeight="1" x14ac:dyDescent="0.2">
      <c r="A59" s="17" t="s">
        <v>110</v>
      </c>
      <c r="B59" s="17"/>
      <c r="C59" s="17"/>
      <c r="D59" s="17"/>
      <c r="E59" s="17"/>
      <c r="F59" s="17"/>
      <c r="G59" s="17"/>
      <c r="H59" s="17"/>
      <c r="I59" s="17"/>
    </row>
    <row r="60" spans="1:9" ht="83.85" customHeight="1" x14ac:dyDescent="0.2">
      <c r="A60" s="1" t="s">
        <v>111</v>
      </c>
      <c r="B60" s="1" t="s">
        <v>112</v>
      </c>
      <c r="C60" s="2" t="s">
        <v>113</v>
      </c>
      <c r="D60" s="1" t="s">
        <v>114</v>
      </c>
      <c r="E60" s="1" t="s">
        <v>82</v>
      </c>
      <c r="F60" s="3">
        <v>-200000</v>
      </c>
      <c r="G60" s="3">
        <v>0</v>
      </c>
      <c r="H60" s="3">
        <v>0</v>
      </c>
      <c r="I60" s="20" t="s">
        <v>500</v>
      </c>
    </row>
    <row r="61" spans="1:9" ht="83.85" customHeight="1" x14ac:dyDescent="0.2">
      <c r="A61" s="1" t="s">
        <v>111</v>
      </c>
      <c r="B61" s="1" t="s">
        <v>112</v>
      </c>
      <c r="C61" s="2" t="s">
        <v>113</v>
      </c>
      <c r="D61" s="1" t="s">
        <v>114</v>
      </c>
      <c r="E61" s="1" t="s">
        <v>57</v>
      </c>
      <c r="F61" s="3">
        <v>200000</v>
      </c>
      <c r="G61" s="3">
        <v>0</v>
      </c>
      <c r="H61" s="3">
        <v>0</v>
      </c>
      <c r="I61" s="20"/>
    </row>
    <row r="62" spans="1:9" ht="60.75" customHeight="1" x14ac:dyDescent="0.2">
      <c r="A62" s="1" t="s">
        <v>111</v>
      </c>
      <c r="B62" s="1" t="s">
        <v>115</v>
      </c>
      <c r="C62" s="2" t="s">
        <v>116</v>
      </c>
      <c r="D62" s="1" t="s">
        <v>114</v>
      </c>
      <c r="E62" s="1" t="s">
        <v>82</v>
      </c>
      <c r="F62" s="3">
        <v>1917000</v>
      </c>
      <c r="G62" s="3">
        <v>0</v>
      </c>
      <c r="H62" s="3">
        <v>0</v>
      </c>
      <c r="I62" s="4" t="s">
        <v>483</v>
      </c>
    </row>
    <row r="63" spans="1:9" ht="60.75" customHeight="1" x14ac:dyDescent="0.2">
      <c r="A63" s="1" t="s">
        <v>111</v>
      </c>
      <c r="B63" s="1" t="s">
        <v>117</v>
      </c>
      <c r="C63" s="2" t="s">
        <v>118</v>
      </c>
      <c r="D63" s="1" t="s">
        <v>114</v>
      </c>
      <c r="E63" s="1" t="s">
        <v>23</v>
      </c>
      <c r="F63" s="3">
        <v>126787.27</v>
      </c>
      <c r="G63" s="3">
        <v>0</v>
      </c>
      <c r="H63" s="3">
        <v>0</v>
      </c>
      <c r="I63" s="4" t="s">
        <v>555</v>
      </c>
    </row>
    <row r="64" spans="1:9" ht="60.75" customHeight="1" x14ac:dyDescent="0.2">
      <c r="A64" s="1" t="s">
        <v>111</v>
      </c>
      <c r="B64" s="1" t="s">
        <v>119</v>
      </c>
      <c r="C64" s="2" t="s">
        <v>120</v>
      </c>
      <c r="D64" s="1" t="s">
        <v>114</v>
      </c>
      <c r="E64" s="1" t="s">
        <v>57</v>
      </c>
      <c r="F64" s="3">
        <v>-90000</v>
      </c>
      <c r="G64" s="3">
        <v>0</v>
      </c>
      <c r="H64" s="3">
        <v>0</v>
      </c>
      <c r="I64" s="4" t="s">
        <v>482</v>
      </c>
    </row>
    <row r="65" spans="1:9" ht="60.75" customHeight="1" x14ac:dyDescent="0.2">
      <c r="A65" s="1" t="s">
        <v>111</v>
      </c>
      <c r="B65" s="1" t="s">
        <v>121</v>
      </c>
      <c r="C65" s="2" t="s">
        <v>122</v>
      </c>
      <c r="D65" s="1" t="s">
        <v>114</v>
      </c>
      <c r="E65" s="1" t="s">
        <v>57</v>
      </c>
      <c r="F65" s="3">
        <v>90000</v>
      </c>
      <c r="G65" s="3">
        <v>0</v>
      </c>
      <c r="H65" s="3">
        <v>0</v>
      </c>
      <c r="I65" s="4" t="s">
        <v>482</v>
      </c>
    </row>
    <row r="66" spans="1:9" ht="60.75" customHeight="1" x14ac:dyDescent="0.2">
      <c r="A66" s="1" t="s">
        <v>111</v>
      </c>
      <c r="B66" s="1" t="s">
        <v>123</v>
      </c>
      <c r="C66" s="2" t="s">
        <v>124</v>
      </c>
      <c r="D66" s="1" t="s">
        <v>114</v>
      </c>
      <c r="E66" s="1" t="s">
        <v>57</v>
      </c>
      <c r="F66" s="3">
        <v>5000000</v>
      </c>
      <c r="G66" s="3">
        <v>0</v>
      </c>
      <c r="H66" s="3">
        <v>0</v>
      </c>
      <c r="I66" s="4" t="s">
        <v>481</v>
      </c>
    </row>
    <row r="67" spans="1:9" ht="83.85" customHeight="1" x14ac:dyDescent="0.2">
      <c r="A67" s="1" t="s">
        <v>111</v>
      </c>
      <c r="B67" s="1" t="s">
        <v>125</v>
      </c>
      <c r="C67" s="2" t="s">
        <v>126</v>
      </c>
      <c r="D67" s="1" t="s">
        <v>114</v>
      </c>
      <c r="E67" s="1" t="s">
        <v>49</v>
      </c>
      <c r="F67" s="3">
        <v>6463064</v>
      </c>
      <c r="G67" s="3">
        <v>0</v>
      </c>
      <c r="H67" s="3">
        <v>0</v>
      </c>
      <c r="I67" s="4" t="s">
        <v>480</v>
      </c>
    </row>
    <row r="68" spans="1:9" ht="87.75" customHeight="1" x14ac:dyDescent="0.2">
      <c r="A68" s="1" t="s">
        <v>111</v>
      </c>
      <c r="B68" s="1" t="s">
        <v>127</v>
      </c>
      <c r="C68" s="2" t="s">
        <v>61</v>
      </c>
      <c r="D68" s="1" t="s">
        <v>128</v>
      </c>
      <c r="E68" s="1" t="s">
        <v>129</v>
      </c>
      <c r="F68" s="3">
        <v>54928</v>
      </c>
      <c r="G68" s="3">
        <v>0</v>
      </c>
      <c r="H68" s="3">
        <v>0</v>
      </c>
      <c r="I68" s="4" t="s">
        <v>557</v>
      </c>
    </row>
    <row r="69" spans="1:9" ht="87.75" customHeight="1" x14ac:dyDescent="0.2">
      <c r="A69" s="1" t="s">
        <v>111</v>
      </c>
      <c r="B69" s="1" t="s">
        <v>127</v>
      </c>
      <c r="C69" s="2" t="s">
        <v>61</v>
      </c>
      <c r="D69" s="1" t="s">
        <v>128</v>
      </c>
      <c r="E69" s="1" t="s">
        <v>130</v>
      </c>
      <c r="F69" s="3">
        <v>16588</v>
      </c>
      <c r="G69" s="3">
        <v>0</v>
      </c>
      <c r="H69" s="3">
        <v>0</v>
      </c>
      <c r="I69" s="4" t="s">
        <v>557</v>
      </c>
    </row>
    <row r="70" spans="1:9" ht="69.95" customHeight="1" x14ac:dyDescent="0.2">
      <c r="A70" s="1" t="s">
        <v>111</v>
      </c>
      <c r="B70" s="1" t="s">
        <v>127</v>
      </c>
      <c r="C70" s="2" t="s">
        <v>61</v>
      </c>
      <c r="D70" s="1" t="s">
        <v>128</v>
      </c>
      <c r="E70" s="1" t="s">
        <v>23</v>
      </c>
      <c r="F70" s="3">
        <v>597018</v>
      </c>
      <c r="G70" s="3">
        <v>0</v>
      </c>
      <c r="H70" s="3">
        <v>0</v>
      </c>
      <c r="I70" s="4" t="s">
        <v>556</v>
      </c>
    </row>
    <row r="71" spans="1:9" ht="83.85" customHeight="1" x14ac:dyDescent="0.2">
      <c r="A71" s="1" t="s">
        <v>11</v>
      </c>
      <c r="B71" s="1" t="s">
        <v>131</v>
      </c>
      <c r="C71" s="2" t="s">
        <v>132</v>
      </c>
      <c r="D71" s="1" t="s">
        <v>114</v>
      </c>
      <c r="E71" s="1" t="s">
        <v>15</v>
      </c>
      <c r="F71" s="3">
        <v>3280942.67</v>
      </c>
      <c r="G71" s="3">
        <v>0</v>
      </c>
      <c r="H71" s="3">
        <v>0</v>
      </c>
      <c r="I71" s="4" t="s">
        <v>558</v>
      </c>
    </row>
    <row r="72" spans="1:9" ht="94.5" customHeight="1" x14ac:dyDescent="0.2">
      <c r="A72" s="1" t="s">
        <v>11</v>
      </c>
      <c r="B72" s="1" t="s">
        <v>133</v>
      </c>
      <c r="C72" s="2" t="s">
        <v>70</v>
      </c>
      <c r="D72" s="1" t="s">
        <v>114</v>
      </c>
      <c r="E72" s="1" t="s">
        <v>41</v>
      </c>
      <c r="F72" s="3">
        <v>-50000000</v>
      </c>
      <c r="G72" s="3">
        <v>0</v>
      </c>
      <c r="H72" s="3">
        <v>0</v>
      </c>
      <c r="I72" s="4" t="s">
        <v>559</v>
      </c>
    </row>
    <row r="73" spans="1:9" ht="133.5" customHeight="1" x14ac:dyDescent="0.2">
      <c r="A73" s="1" t="s">
        <v>134</v>
      </c>
      <c r="B73" s="1" t="s">
        <v>135</v>
      </c>
      <c r="C73" s="2" t="s">
        <v>122</v>
      </c>
      <c r="D73" s="1" t="s">
        <v>114</v>
      </c>
      <c r="E73" s="1" t="s">
        <v>82</v>
      </c>
      <c r="F73" s="3">
        <v>4118874.34</v>
      </c>
      <c r="G73" s="3">
        <v>2250309.6</v>
      </c>
      <c r="H73" s="3">
        <v>0</v>
      </c>
      <c r="I73" s="4" t="s">
        <v>560</v>
      </c>
    </row>
    <row r="74" spans="1:9" ht="14.45" customHeight="1" x14ac:dyDescent="0.2">
      <c r="A74" s="18" t="s">
        <v>35</v>
      </c>
      <c r="B74" s="18"/>
      <c r="C74" s="18"/>
      <c r="D74" s="18"/>
      <c r="E74" s="18"/>
      <c r="F74" s="5">
        <f>SUM(F60:F73)</f>
        <v>-28424797.720000003</v>
      </c>
      <c r="G74" s="5">
        <f t="shared" ref="G74:H74" si="5">SUM(G60:G73)</f>
        <v>2250309.6</v>
      </c>
      <c r="H74" s="5">
        <f t="shared" si="5"/>
        <v>0</v>
      </c>
      <c r="I74" s="6" t="s">
        <v>9</v>
      </c>
    </row>
    <row r="75" spans="1:9" ht="13.7" customHeight="1" x14ac:dyDescent="0.2">
      <c r="A75" s="17" t="s">
        <v>136</v>
      </c>
      <c r="B75" s="17"/>
      <c r="C75" s="17"/>
      <c r="D75" s="17"/>
      <c r="E75" s="17"/>
      <c r="F75" s="17"/>
      <c r="G75" s="17"/>
      <c r="H75" s="17"/>
      <c r="I75" s="17"/>
    </row>
    <row r="76" spans="1:9" ht="58.5" customHeight="1" x14ac:dyDescent="0.2">
      <c r="A76" s="1" t="s">
        <v>137</v>
      </c>
      <c r="B76" s="1" t="s">
        <v>138</v>
      </c>
      <c r="C76" s="2" t="s">
        <v>139</v>
      </c>
      <c r="D76" s="1" t="s">
        <v>140</v>
      </c>
      <c r="E76" s="1" t="s">
        <v>31</v>
      </c>
      <c r="F76" s="3">
        <v>12000</v>
      </c>
      <c r="G76" s="3">
        <v>0</v>
      </c>
      <c r="H76" s="3">
        <v>0</v>
      </c>
      <c r="I76" s="4" t="s">
        <v>446</v>
      </c>
    </row>
    <row r="77" spans="1:9" ht="58.5" customHeight="1" x14ac:dyDescent="0.2">
      <c r="A77" s="1" t="s">
        <v>137</v>
      </c>
      <c r="B77" s="1" t="s">
        <v>138</v>
      </c>
      <c r="C77" s="2" t="s">
        <v>139</v>
      </c>
      <c r="D77" s="1" t="s">
        <v>140</v>
      </c>
      <c r="E77" s="1" t="s">
        <v>23</v>
      </c>
      <c r="F77" s="3">
        <v>56666</v>
      </c>
      <c r="G77" s="3">
        <v>0</v>
      </c>
      <c r="H77" s="3">
        <v>0</v>
      </c>
      <c r="I77" s="4" t="s">
        <v>446</v>
      </c>
    </row>
    <row r="78" spans="1:9" ht="75" customHeight="1" x14ac:dyDescent="0.2">
      <c r="A78" s="1" t="s">
        <v>137</v>
      </c>
      <c r="B78" s="1" t="s">
        <v>138</v>
      </c>
      <c r="C78" s="2" t="s">
        <v>139</v>
      </c>
      <c r="D78" s="1" t="s">
        <v>140</v>
      </c>
      <c r="E78" s="1" t="s">
        <v>81</v>
      </c>
      <c r="F78" s="3">
        <v>8655869</v>
      </c>
      <c r="G78" s="3">
        <v>0</v>
      </c>
      <c r="H78" s="3">
        <v>0</v>
      </c>
      <c r="I78" s="4" t="s">
        <v>561</v>
      </c>
    </row>
    <row r="79" spans="1:9" ht="84" x14ac:dyDescent="0.2">
      <c r="A79" s="1" t="s">
        <v>137</v>
      </c>
      <c r="B79" s="1" t="s">
        <v>138</v>
      </c>
      <c r="C79" s="2" t="s">
        <v>139</v>
      </c>
      <c r="D79" s="1" t="s">
        <v>140</v>
      </c>
      <c r="E79" s="1" t="s">
        <v>82</v>
      </c>
      <c r="F79" s="3">
        <v>13460402</v>
      </c>
      <c r="G79" s="3">
        <v>0</v>
      </c>
      <c r="H79" s="3">
        <v>0</v>
      </c>
      <c r="I79" s="4" t="s">
        <v>563</v>
      </c>
    </row>
    <row r="80" spans="1:9" ht="96" x14ac:dyDescent="0.2">
      <c r="A80" s="1" t="s">
        <v>137</v>
      </c>
      <c r="B80" s="1" t="s">
        <v>138</v>
      </c>
      <c r="C80" s="2" t="s">
        <v>139</v>
      </c>
      <c r="D80" s="1" t="s">
        <v>140</v>
      </c>
      <c r="E80" s="1" t="s">
        <v>57</v>
      </c>
      <c r="F80" s="3">
        <v>494200</v>
      </c>
      <c r="G80" s="3">
        <v>0</v>
      </c>
      <c r="H80" s="3">
        <v>0</v>
      </c>
      <c r="I80" s="4" t="s">
        <v>562</v>
      </c>
    </row>
    <row r="81" spans="1:9" ht="56.1" customHeight="1" x14ac:dyDescent="0.2">
      <c r="A81" s="1" t="s">
        <v>137</v>
      </c>
      <c r="B81" s="1" t="s">
        <v>141</v>
      </c>
      <c r="C81" s="2" t="s">
        <v>142</v>
      </c>
      <c r="D81" s="1" t="s">
        <v>140</v>
      </c>
      <c r="E81" s="1" t="s">
        <v>92</v>
      </c>
      <c r="F81" s="3">
        <v>616000</v>
      </c>
      <c r="G81" s="3">
        <v>0</v>
      </c>
      <c r="H81" s="3">
        <v>0</v>
      </c>
      <c r="I81" s="4" t="s">
        <v>445</v>
      </c>
    </row>
    <row r="82" spans="1:9" ht="83.85" customHeight="1" x14ac:dyDescent="0.2">
      <c r="A82" s="1" t="s">
        <v>137</v>
      </c>
      <c r="B82" s="1" t="s">
        <v>143</v>
      </c>
      <c r="C82" s="2" t="s">
        <v>144</v>
      </c>
      <c r="D82" s="1" t="s">
        <v>140</v>
      </c>
      <c r="E82" s="1" t="s">
        <v>145</v>
      </c>
      <c r="F82" s="3">
        <v>-390600</v>
      </c>
      <c r="G82" s="3">
        <v>0</v>
      </c>
      <c r="H82" s="3">
        <v>0</v>
      </c>
      <c r="I82" s="4" t="s">
        <v>444</v>
      </c>
    </row>
    <row r="83" spans="1:9" ht="83.85" customHeight="1" x14ac:dyDescent="0.2">
      <c r="A83" s="1" t="s">
        <v>137</v>
      </c>
      <c r="B83" s="1" t="s">
        <v>143</v>
      </c>
      <c r="C83" s="2" t="s">
        <v>144</v>
      </c>
      <c r="D83" s="1" t="s">
        <v>140</v>
      </c>
      <c r="E83" s="1" t="s">
        <v>82</v>
      </c>
      <c r="F83" s="3">
        <v>78120</v>
      </c>
      <c r="G83" s="3">
        <v>0</v>
      </c>
      <c r="H83" s="3">
        <v>0</v>
      </c>
      <c r="I83" s="4" t="s">
        <v>444</v>
      </c>
    </row>
    <row r="84" spans="1:9" ht="83.85" customHeight="1" x14ac:dyDescent="0.2">
      <c r="A84" s="1" t="s">
        <v>137</v>
      </c>
      <c r="B84" s="1" t="s">
        <v>143</v>
      </c>
      <c r="C84" s="2" t="s">
        <v>144</v>
      </c>
      <c r="D84" s="1" t="s">
        <v>140</v>
      </c>
      <c r="E84" s="1" t="s">
        <v>57</v>
      </c>
      <c r="F84" s="3">
        <v>312480</v>
      </c>
      <c r="G84" s="3">
        <v>0</v>
      </c>
      <c r="H84" s="3">
        <v>0</v>
      </c>
      <c r="I84" s="4" t="s">
        <v>444</v>
      </c>
    </row>
    <row r="85" spans="1:9" ht="69.95" customHeight="1" x14ac:dyDescent="0.2">
      <c r="A85" s="1" t="s">
        <v>137</v>
      </c>
      <c r="B85" s="1" t="s">
        <v>146</v>
      </c>
      <c r="C85" s="2" t="s">
        <v>147</v>
      </c>
      <c r="D85" s="1" t="s">
        <v>148</v>
      </c>
      <c r="E85" s="1" t="s">
        <v>82</v>
      </c>
      <c r="F85" s="3">
        <v>-616000</v>
      </c>
      <c r="G85" s="3">
        <v>0</v>
      </c>
      <c r="H85" s="3">
        <v>0</v>
      </c>
      <c r="I85" s="4" t="s">
        <v>443</v>
      </c>
    </row>
    <row r="86" spans="1:9" ht="69.95" customHeight="1" x14ac:dyDescent="0.2">
      <c r="A86" s="1" t="s">
        <v>137</v>
      </c>
      <c r="B86" s="1" t="s">
        <v>146</v>
      </c>
      <c r="C86" s="2" t="s">
        <v>147</v>
      </c>
      <c r="D86" s="1" t="s">
        <v>148</v>
      </c>
      <c r="E86" s="1" t="s">
        <v>57</v>
      </c>
      <c r="F86" s="3">
        <v>-392000</v>
      </c>
      <c r="G86" s="3">
        <v>0</v>
      </c>
      <c r="H86" s="3">
        <v>0</v>
      </c>
      <c r="I86" s="4" t="s">
        <v>443</v>
      </c>
    </row>
    <row r="87" spans="1:9" ht="106.5" customHeight="1" x14ac:dyDescent="0.2">
      <c r="A87" s="1" t="s">
        <v>137</v>
      </c>
      <c r="B87" s="1" t="s">
        <v>149</v>
      </c>
      <c r="C87" s="2" t="s">
        <v>150</v>
      </c>
      <c r="D87" s="1" t="s">
        <v>148</v>
      </c>
      <c r="E87" s="1" t="s">
        <v>82</v>
      </c>
      <c r="F87" s="3">
        <v>16934213</v>
      </c>
      <c r="G87" s="3">
        <v>0</v>
      </c>
      <c r="H87" s="3">
        <v>0</v>
      </c>
      <c r="I87" s="4" t="s">
        <v>501</v>
      </c>
    </row>
    <row r="88" spans="1:9" ht="147.75" customHeight="1" x14ac:dyDescent="0.2">
      <c r="A88" s="1" t="s">
        <v>137</v>
      </c>
      <c r="B88" s="1" t="s">
        <v>149</v>
      </c>
      <c r="C88" s="2" t="s">
        <v>150</v>
      </c>
      <c r="D88" s="1" t="s">
        <v>148</v>
      </c>
      <c r="E88" s="1" t="s">
        <v>57</v>
      </c>
      <c r="F88" s="3">
        <v>16661647</v>
      </c>
      <c r="G88" s="3">
        <v>0</v>
      </c>
      <c r="H88" s="3">
        <v>0</v>
      </c>
      <c r="I88" s="4" t="s">
        <v>564</v>
      </c>
    </row>
    <row r="89" spans="1:9" ht="65.25" customHeight="1" x14ac:dyDescent="0.2">
      <c r="A89" s="1" t="s">
        <v>137</v>
      </c>
      <c r="B89" s="1" t="s">
        <v>151</v>
      </c>
      <c r="C89" s="2" t="s">
        <v>152</v>
      </c>
      <c r="D89" s="1" t="s">
        <v>54</v>
      </c>
      <c r="E89" s="1" t="s">
        <v>92</v>
      </c>
      <c r="F89" s="3">
        <v>-3944304</v>
      </c>
      <c r="G89" s="3">
        <v>-3944304</v>
      </c>
      <c r="H89" s="3">
        <v>-3944304</v>
      </c>
      <c r="I89" s="4" t="s">
        <v>442</v>
      </c>
    </row>
    <row r="90" spans="1:9" ht="65.25" customHeight="1" x14ac:dyDescent="0.2">
      <c r="A90" s="1" t="s">
        <v>137</v>
      </c>
      <c r="B90" s="1" t="s">
        <v>151</v>
      </c>
      <c r="C90" s="2" t="s">
        <v>152</v>
      </c>
      <c r="D90" s="1" t="s">
        <v>54</v>
      </c>
      <c r="E90" s="1" t="s">
        <v>153</v>
      </c>
      <c r="F90" s="3">
        <v>-250000</v>
      </c>
      <c r="G90" s="3">
        <v>0</v>
      </c>
      <c r="H90" s="3">
        <v>0</v>
      </c>
      <c r="I90" s="4" t="s">
        <v>441</v>
      </c>
    </row>
    <row r="91" spans="1:9" ht="65.25" customHeight="1" x14ac:dyDescent="0.2">
      <c r="A91" s="1" t="s">
        <v>137</v>
      </c>
      <c r="B91" s="1" t="s">
        <v>151</v>
      </c>
      <c r="C91" s="2" t="s">
        <v>152</v>
      </c>
      <c r="D91" s="1" t="s">
        <v>54</v>
      </c>
      <c r="E91" s="1" t="s">
        <v>154</v>
      </c>
      <c r="F91" s="3">
        <v>250000</v>
      </c>
      <c r="G91" s="3">
        <v>0</v>
      </c>
      <c r="H91" s="3">
        <v>0</v>
      </c>
      <c r="I91" s="4" t="s">
        <v>441</v>
      </c>
    </row>
    <row r="92" spans="1:9" ht="65.25" customHeight="1" x14ac:dyDescent="0.2">
      <c r="A92" s="1" t="s">
        <v>137</v>
      </c>
      <c r="B92" s="1" t="s">
        <v>155</v>
      </c>
      <c r="C92" s="2" t="s">
        <v>156</v>
      </c>
      <c r="D92" s="1" t="s">
        <v>157</v>
      </c>
      <c r="E92" s="1" t="s">
        <v>57</v>
      </c>
      <c r="F92" s="3">
        <v>323334</v>
      </c>
      <c r="G92" s="3">
        <v>0</v>
      </c>
      <c r="H92" s="3">
        <v>0</v>
      </c>
      <c r="I92" s="4" t="s">
        <v>440</v>
      </c>
    </row>
    <row r="93" spans="1:9" ht="54" customHeight="1" x14ac:dyDescent="0.2">
      <c r="A93" s="1" t="s">
        <v>137</v>
      </c>
      <c r="B93" s="1" t="s">
        <v>158</v>
      </c>
      <c r="C93" s="2" t="s">
        <v>159</v>
      </c>
      <c r="D93" s="1" t="s">
        <v>157</v>
      </c>
      <c r="E93" s="1" t="s">
        <v>49</v>
      </c>
      <c r="F93" s="3">
        <v>3987896.77</v>
      </c>
      <c r="G93" s="3">
        <v>0</v>
      </c>
      <c r="H93" s="3">
        <v>0</v>
      </c>
      <c r="I93" s="20" t="s">
        <v>565</v>
      </c>
    </row>
    <row r="94" spans="1:9" ht="54" customHeight="1" x14ac:dyDescent="0.2">
      <c r="A94" s="1" t="s">
        <v>137</v>
      </c>
      <c r="B94" s="1" t="s">
        <v>160</v>
      </c>
      <c r="C94" s="2" t="s">
        <v>161</v>
      </c>
      <c r="D94" s="1" t="s">
        <v>157</v>
      </c>
      <c r="E94" s="1" t="s">
        <v>49</v>
      </c>
      <c r="F94" s="3">
        <v>-744009.41</v>
      </c>
      <c r="G94" s="3">
        <v>0</v>
      </c>
      <c r="H94" s="3">
        <v>0</v>
      </c>
      <c r="I94" s="20"/>
    </row>
    <row r="95" spans="1:9" ht="80.25" customHeight="1" x14ac:dyDescent="0.2">
      <c r="A95" s="1" t="s">
        <v>11</v>
      </c>
      <c r="B95" s="1" t="s">
        <v>162</v>
      </c>
      <c r="C95" s="2" t="s">
        <v>70</v>
      </c>
      <c r="D95" s="1" t="s">
        <v>163</v>
      </c>
      <c r="E95" s="1" t="s">
        <v>41</v>
      </c>
      <c r="F95" s="3">
        <v>5411704.7400000002</v>
      </c>
      <c r="G95" s="3">
        <v>0</v>
      </c>
      <c r="H95" s="3">
        <v>0</v>
      </c>
      <c r="I95" s="4" t="s">
        <v>566</v>
      </c>
    </row>
    <row r="96" spans="1:9" ht="69.95" customHeight="1" x14ac:dyDescent="0.2">
      <c r="A96" s="1" t="s">
        <v>11</v>
      </c>
      <c r="B96" s="1" t="s">
        <v>164</v>
      </c>
      <c r="C96" s="2" t="s">
        <v>70</v>
      </c>
      <c r="D96" s="1" t="s">
        <v>163</v>
      </c>
      <c r="E96" s="1" t="s">
        <v>41</v>
      </c>
      <c r="F96" s="3">
        <v>-40000000</v>
      </c>
      <c r="G96" s="3">
        <v>0</v>
      </c>
      <c r="H96" s="3">
        <v>0</v>
      </c>
      <c r="I96" s="4" t="s">
        <v>567</v>
      </c>
    </row>
    <row r="97" spans="1:9" ht="180" x14ac:dyDescent="0.2">
      <c r="A97" s="1" t="s">
        <v>11</v>
      </c>
      <c r="B97" s="1" t="s">
        <v>165</v>
      </c>
      <c r="C97" s="2" t="s">
        <v>166</v>
      </c>
      <c r="D97" s="1" t="s">
        <v>163</v>
      </c>
      <c r="E97" s="1" t="s">
        <v>41</v>
      </c>
      <c r="F97" s="3">
        <v>0</v>
      </c>
      <c r="G97" s="3">
        <v>60000000</v>
      </c>
      <c r="H97" s="3">
        <v>-60000000</v>
      </c>
      <c r="I97" s="4" t="s">
        <v>502</v>
      </c>
    </row>
    <row r="98" spans="1:9" ht="139.5" customHeight="1" x14ac:dyDescent="0.2">
      <c r="A98" s="1" t="s">
        <v>11</v>
      </c>
      <c r="B98" s="1" t="s">
        <v>167</v>
      </c>
      <c r="C98" s="2" t="s">
        <v>168</v>
      </c>
      <c r="D98" s="1" t="s">
        <v>163</v>
      </c>
      <c r="E98" s="1" t="s">
        <v>41</v>
      </c>
      <c r="F98" s="3">
        <v>0</v>
      </c>
      <c r="G98" s="3">
        <v>130000000</v>
      </c>
      <c r="H98" s="3">
        <v>-130000000</v>
      </c>
      <c r="I98" s="4" t="s">
        <v>502</v>
      </c>
    </row>
    <row r="99" spans="1:9" ht="111.6" customHeight="1" x14ac:dyDescent="0.2">
      <c r="A99" s="1" t="s">
        <v>11</v>
      </c>
      <c r="B99" s="1" t="s">
        <v>164</v>
      </c>
      <c r="C99" s="2" t="s">
        <v>70</v>
      </c>
      <c r="D99" s="1" t="s">
        <v>140</v>
      </c>
      <c r="E99" s="1" t="s">
        <v>41</v>
      </c>
      <c r="F99" s="3">
        <v>-32200000</v>
      </c>
      <c r="G99" s="3">
        <v>0</v>
      </c>
      <c r="H99" s="3">
        <v>0</v>
      </c>
      <c r="I99" s="4" t="s">
        <v>568</v>
      </c>
    </row>
    <row r="100" spans="1:9" ht="14.45" customHeight="1" x14ac:dyDescent="0.2">
      <c r="A100" s="18" t="s">
        <v>35</v>
      </c>
      <c r="B100" s="18"/>
      <c r="C100" s="18"/>
      <c r="D100" s="18"/>
      <c r="E100" s="18"/>
      <c r="F100" s="5">
        <f>SUM(F76:F99)</f>
        <v>-11282380.899999991</v>
      </c>
      <c r="G100" s="5">
        <f t="shared" ref="G100:H100" si="6">SUM(G76:G99)</f>
        <v>186055696</v>
      </c>
      <c r="H100" s="5">
        <f t="shared" si="6"/>
        <v>-193944304</v>
      </c>
      <c r="I100" s="6" t="s">
        <v>9</v>
      </c>
    </row>
    <row r="101" spans="1:9" ht="13.7" customHeight="1" x14ac:dyDescent="0.2">
      <c r="A101" s="17" t="s">
        <v>169</v>
      </c>
      <c r="B101" s="17"/>
      <c r="C101" s="17"/>
      <c r="D101" s="17"/>
      <c r="E101" s="17"/>
      <c r="F101" s="17"/>
      <c r="G101" s="17"/>
      <c r="H101" s="17"/>
      <c r="I101" s="17"/>
    </row>
    <row r="102" spans="1:9" ht="99" customHeight="1" x14ac:dyDescent="0.2">
      <c r="A102" s="1" t="s">
        <v>170</v>
      </c>
      <c r="B102" s="1" t="s">
        <v>171</v>
      </c>
      <c r="C102" s="2" t="s">
        <v>61</v>
      </c>
      <c r="D102" s="1" t="s">
        <v>172</v>
      </c>
      <c r="E102" s="1" t="s">
        <v>129</v>
      </c>
      <c r="F102" s="3">
        <v>109856</v>
      </c>
      <c r="G102" s="3">
        <v>0</v>
      </c>
      <c r="H102" s="3">
        <v>0</v>
      </c>
      <c r="I102" s="4" t="s">
        <v>569</v>
      </c>
    </row>
    <row r="103" spans="1:9" ht="86.25" customHeight="1" x14ac:dyDescent="0.2">
      <c r="A103" s="1" t="s">
        <v>170</v>
      </c>
      <c r="B103" s="1" t="s">
        <v>171</v>
      </c>
      <c r="C103" s="2" t="s">
        <v>61</v>
      </c>
      <c r="D103" s="1" t="s">
        <v>172</v>
      </c>
      <c r="E103" s="1" t="s">
        <v>130</v>
      </c>
      <c r="F103" s="3">
        <v>33176</v>
      </c>
      <c r="G103" s="3">
        <v>0</v>
      </c>
      <c r="H103" s="3">
        <v>0</v>
      </c>
      <c r="I103" s="4" t="s">
        <v>570</v>
      </c>
    </row>
    <row r="104" spans="1:9" ht="166.15" customHeight="1" x14ac:dyDescent="0.2">
      <c r="A104" s="1" t="s">
        <v>170</v>
      </c>
      <c r="B104" s="1" t="s">
        <v>173</v>
      </c>
      <c r="C104" s="2" t="s">
        <v>174</v>
      </c>
      <c r="D104" s="1" t="s">
        <v>172</v>
      </c>
      <c r="E104" s="1" t="s">
        <v>175</v>
      </c>
      <c r="F104" s="3">
        <v>16056882.92</v>
      </c>
      <c r="G104" s="3">
        <v>0</v>
      </c>
      <c r="H104" s="3">
        <v>0</v>
      </c>
      <c r="I104" s="4" t="s">
        <v>503</v>
      </c>
    </row>
    <row r="105" spans="1:9" ht="56.1" customHeight="1" x14ac:dyDescent="0.2">
      <c r="A105" s="1" t="s">
        <v>37</v>
      </c>
      <c r="B105" s="1" t="s">
        <v>176</v>
      </c>
      <c r="C105" s="2" t="s">
        <v>177</v>
      </c>
      <c r="D105" s="1" t="s">
        <v>172</v>
      </c>
      <c r="E105" s="1" t="s">
        <v>51</v>
      </c>
      <c r="F105" s="3">
        <v>-18273050</v>
      </c>
      <c r="G105" s="3">
        <v>0</v>
      </c>
      <c r="H105" s="3">
        <v>0</v>
      </c>
      <c r="I105" s="4" t="s">
        <v>571</v>
      </c>
    </row>
    <row r="106" spans="1:9" ht="83.85" customHeight="1" x14ac:dyDescent="0.2">
      <c r="A106" s="1" t="s">
        <v>37</v>
      </c>
      <c r="B106" s="1" t="s">
        <v>178</v>
      </c>
      <c r="C106" s="2" t="s">
        <v>179</v>
      </c>
      <c r="D106" s="1" t="s">
        <v>172</v>
      </c>
      <c r="E106" s="1" t="s">
        <v>51</v>
      </c>
      <c r="F106" s="3">
        <v>73461352.530000001</v>
      </c>
      <c r="G106" s="3">
        <v>0</v>
      </c>
      <c r="H106" s="3">
        <v>0</v>
      </c>
      <c r="I106" s="4" t="s">
        <v>615</v>
      </c>
    </row>
    <row r="107" spans="1:9" ht="39" customHeight="1" x14ac:dyDescent="0.2">
      <c r="A107" s="1" t="s">
        <v>37</v>
      </c>
      <c r="B107" s="1" t="s">
        <v>180</v>
      </c>
      <c r="C107" s="2" t="s">
        <v>181</v>
      </c>
      <c r="D107" s="1" t="s">
        <v>172</v>
      </c>
      <c r="E107" s="1" t="s">
        <v>51</v>
      </c>
      <c r="F107" s="3">
        <v>-18273050</v>
      </c>
      <c r="G107" s="3">
        <v>0</v>
      </c>
      <c r="H107" s="3">
        <v>0</v>
      </c>
      <c r="I107" s="8" t="s">
        <v>571</v>
      </c>
    </row>
    <row r="108" spans="1:9" ht="28.15" customHeight="1" x14ac:dyDescent="0.2">
      <c r="A108" s="1" t="s">
        <v>37</v>
      </c>
      <c r="B108" s="1" t="s">
        <v>182</v>
      </c>
      <c r="C108" s="2" t="s">
        <v>183</v>
      </c>
      <c r="D108" s="1" t="s">
        <v>172</v>
      </c>
      <c r="E108" s="1" t="s">
        <v>23</v>
      </c>
      <c r="F108" s="3">
        <v>-805098.99</v>
      </c>
      <c r="G108" s="3">
        <v>0</v>
      </c>
      <c r="H108" s="3">
        <v>0</v>
      </c>
      <c r="I108" s="4" t="s">
        <v>452</v>
      </c>
    </row>
    <row r="109" spans="1:9" ht="28.15" customHeight="1" x14ac:dyDescent="0.2">
      <c r="A109" s="14" t="s">
        <v>37</v>
      </c>
      <c r="B109" s="14" t="s">
        <v>609</v>
      </c>
      <c r="C109" s="2" t="s">
        <v>610</v>
      </c>
      <c r="D109" s="14" t="s">
        <v>172</v>
      </c>
      <c r="E109" s="14" t="s">
        <v>344</v>
      </c>
      <c r="F109" s="3">
        <v>-2364444.44</v>
      </c>
      <c r="G109" s="3">
        <v>0</v>
      </c>
      <c r="H109" s="3">
        <v>0</v>
      </c>
      <c r="I109" s="21" t="s">
        <v>611</v>
      </c>
    </row>
    <row r="110" spans="1:9" ht="28.15" customHeight="1" x14ac:dyDescent="0.2">
      <c r="A110" s="14" t="s">
        <v>37</v>
      </c>
      <c r="B110" s="14" t="s">
        <v>609</v>
      </c>
      <c r="C110" s="2" t="s">
        <v>610</v>
      </c>
      <c r="D110" s="14" t="s">
        <v>172</v>
      </c>
      <c r="E110" s="14" t="s">
        <v>63</v>
      </c>
      <c r="F110" s="3">
        <v>2364444.44</v>
      </c>
      <c r="G110" s="3">
        <v>0</v>
      </c>
      <c r="H110" s="3">
        <v>0</v>
      </c>
      <c r="I110" s="23"/>
    </row>
    <row r="111" spans="1:9" ht="97.7" customHeight="1" x14ac:dyDescent="0.2">
      <c r="A111" s="1" t="s">
        <v>37</v>
      </c>
      <c r="B111" s="1" t="s">
        <v>184</v>
      </c>
      <c r="C111" s="2" t="s">
        <v>61</v>
      </c>
      <c r="D111" s="1" t="s">
        <v>172</v>
      </c>
      <c r="E111" s="1" t="s">
        <v>129</v>
      </c>
      <c r="F111" s="3">
        <v>464680</v>
      </c>
      <c r="G111" s="3">
        <v>0</v>
      </c>
      <c r="H111" s="3">
        <v>0</v>
      </c>
      <c r="I111" s="4" t="s">
        <v>570</v>
      </c>
    </row>
    <row r="112" spans="1:9" ht="97.7" customHeight="1" x14ac:dyDescent="0.2">
      <c r="A112" s="1" t="s">
        <v>37</v>
      </c>
      <c r="B112" s="1" t="s">
        <v>184</v>
      </c>
      <c r="C112" s="2" t="s">
        <v>61</v>
      </c>
      <c r="D112" s="1" t="s">
        <v>172</v>
      </c>
      <c r="E112" s="1" t="s">
        <v>130</v>
      </c>
      <c r="F112" s="3">
        <v>140333</v>
      </c>
      <c r="G112" s="3">
        <v>0</v>
      </c>
      <c r="H112" s="3">
        <v>0</v>
      </c>
      <c r="I112" s="8" t="s">
        <v>570</v>
      </c>
    </row>
    <row r="113" spans="1:9" ht="97.7" customHeight="1" x14ac:dyDescent="0.2">
      <c r="A113" s="1" t="s">
        <v>37</v>
      </c>
      <c r="B113" s="1" t="s">
        <v>184</v>
      </c>
      <c r="C113" s="2" t="s">
        <v>61</v>
      </c>
      <c r="D113" s="1" t="s">
        <v>172</v>
      </c>
      <c r="E113" s="1" t="s">
        <v>23</v>
      </c>
      <c r="F113" s="3">
        <v>-605013</v>
      </c>
      <c r="G113" s="3">
        <v>0</v>
      </c>
      <c r="H113" s="3">
        <v>0</v>
      </c>
      <c r="I113" s="4" t="s">
        <v>572</v>
      </c>
    </row>
    <row r="114" spans="1:9" ht="14.45" customHeight="1" x14ac:dyDescent="0.2">
      <c r="A114" s="18" t="s">
        <v>35</v>
      </c>
      <c r="B114" s="18"/>
      <c r="C114" s="18"/>
      <c r="D114" s="18"/>
      <c r="E114" s="18"/>
      <c r="F114" s="5">
        <f>SUM(F102:F113)</f>
        <v>52310068.460000001</v>
      </c>
      <c r="G114" s="5">
        <f t="shared" ref="G114:H114" si="7">SUM(G102:G113)</f>
        <v>0</v>
      </c>
      <c r="H114" s="5">
        <f t="shared" si="7"/>
        <v>0</v>
      </c>
      <c r="I114" s="6" t="s">
        <v>9</v>
      </c>
    </row>
    <row r="115" spans="1:9" ht="13.7" customHeight="1" x14ac:dyDescent="0.2">
      <c r="A115" s="17" t="s">
        <v>185</v>
      </c>
      <c r="B115" s="17"/>
      <c r="C115" s="17"/>
      <c r="D115" s="17"/>
      <c r="E115" s="17"/>
      <c r="F115" s="17"/>
      <c r="G115" s="17"/>
      <c r="H115" s="17"/>
      <c r="I115" s="17"/>
    </row>
    <row r="116" spans="1:9" ht="60" x14ac:dyDescent="0.2">
      <c r="A116" s="14" t="s">
        <v>422</v>
      </c>
      <c r="B116" s="14" t="s">
        <v>604</v>
      </c>
      <c r="C116" s="2" t="s">
        <v>605</v>
      </c>
      <c r="D116" s="14" t="s">
        <v>606</v>
      </c>
      <c r="E116" s="14" t="s">
        <v>607</v>
      </c>
      <c r="F116" s="3">
        <v>127132590</v>
      </c>
      <c r="G116" s="3">
        <v>0</v>
      </c>
      <c r="H116" s="3">
        <v>0</v>
      </c>
      <c r="I116" s="13" t="s">
        <v>608</v>
      </c>
    </row>
    <row r="117" spans="1:9" ht="84" x14ac:dyDescent="0.2">
      <c r="A117" s="1" t="s">
        <v>186</v>
      </c>
      <c r="B117" s="1" t="s">
        <v>187</v>
      </c>
      <c r="C117" s="2" t="s">
        <v>61</v>
      </c>
      <c r="D117" s="1" t="s">
        <v>19</v>
      </c>
      <c r="E117" s="1" t="s">
        <v>129</v>
      </c>
      <c r="F117" s="3">
        <v>54928</v>
      </c>
      <c r="G117" s="3">
        <v>0</v>
      </c>
      <c r="H117" s="3">
        <v>0</v>
      </c>
      <c r="I117" s="8" t="s">
        <v>570</v>
      </c>
    </row>
    <row r="118" spans="1:9" ht="84" x14ac:dyDescent="0.2">
      <c r="A118" s="1" t="s">
        <v>186</v>
      </c>
      <c r="B118" s="1" t="s">
        <v>187</v>
      </c>
      <c r="C118" s="2" t="s">
        <v>61</v>
      </c>
      <c r="D118" s="1" t="s">
        <v>19</v>
      </c>
      <c r="E118" s="1" t="s">
        <v>130</v>
      </c>
      <c r="F118" s="3">
        <v>16588</v>
      </c>
      <c r="G118" s="3">
        <v>0</v>
      </c>
      <c r="H118" s="3">
        <v>0</v>
      </c>
      <c r="I118" s="8" t="s">
        <v>570</v>
      </c>
    </row>
    <row r="119" spans="1:9" ht="14.45" customHeight="1" x14ac:dyDescent="0.2">
      <c r="A119" s="18" t="s">
        <v>35</v>
      </c>
      <c r="B119" s="18"/>
      <c r="C119" s="18"/>
      <c r="D119" s="18"/>
      <c r="E119" s="18"/>
      <c r="F119" s="5">
        <f>SUM(F116:F118)</f>
        <v>127204106</v>
      </c>
      <c r="G119" s="5">
        <f t="shared" ref="G119:H119" si="8">SUM(G116:G118)</f>
        <v>0</v>
      </c>
      <c r="H119" s="5">
        <f t="shared" si="8"/>
        <v>0</v>
      </c>
      <c r="I119" s="6" t="s">
        <v>9</v>
      </c>
    </row>
    <row r="120" spans="1:9" ht="13.7" customHeight="1" x14ac:dyDescent="0.2">
      <c r="A120" s="17" t="s">
        <v>188</v>
      </c>
      <c r="B120" s="17"/>
      <c r="C120" s="17"/>
      <c r="D120" s="17"/>
      <c r="E120" s="17"/>
      <c r="F120" s="17"/>
      <c r="G120" s="17"/>
      <c r="H120" s="17"/>
      <c r="I120" s="17"/>
    </row>
    <row r="121" spans="1:9" ht="69.95" customHeight="1" x14ac:dyDescent="0.2">
      <c r="A121" s="1" t="s">
        <v>189</v>
      </c>
      <c r="B121" s="1" t="s">
        <v>190</v>
      </c>
      <c r="C121" s="2" t="s">
        <v>61</v>
      </c>
      <c r="D121" s="1" t="s">
        <v>191</v>
      </c>
      <c r="E121" s="1" t="s">
        <v>23</v>
      </c>
      <c r="F121" s="3">
        <v>395228</v>
      </c>
      <c r="G121" s="3">
        <v>0</v>
      </c>
      <c r="H121" s="3">
        <v>0</v>
      </c>
      <c r="I121" s="4" t="s">
        <v>573</v>
      </c>
    </row>
    <row r="122" spans="1:9" ht="69.95" customHeight="1" x14ac:dyDescent="0.2">
      <c r="A122" s="1" t="s">
        <v>11</v>
      </c>
      <c r="B122" s="1" t="s">
        <v>192</v>
      </c>
      <c r="C122" s="2" t="s">
        <v>193</v>
      </c>
      <c r="D122" s="1" t="s">
        <v>194</v>
      </c>
      <c r="E122" s="1" t="s">
        <v>49</v>
      </c>
      <c r="F122" s="3">
        <v>7000292.4000000004</v>
      </c>
      <c r="G122" s="3">
        <v>0</v>
      </c>
      <c r="H122" s="3">
        <v>0</v>
      </c>
      <c r="I122" s="4" t="s">
        <v>491</v>
      </c>
    </row>
    <row r="123" spans="1:9" ht="69.95" customHeight="1" x14ac:dyDescent="0.2">
      <c r="A123" s="1" t="s">
        <v>11</v>
      </c>
      <c r="B123" s="1" t="s">
        <v>195</v>
      </c>
      <c r="C123" s="2" t="s">
        <v>196</v>
      </c>
      <c r="D123" s="1" t="s">
        <v>194</v>
      </c>
      <c r="E123" s="1" t="s">
        <v>197</v>
      </c>
      <c r="F123" s="3">
        <v>30819007.98</v>
      </c>
      <c r="G123" s="3">
        <v>0</v>
      </c>
      <c r="H123" s="3">
        <v>0</v>
      </c>
      <c r="I123" s="4" t="s">
        <v>198</v>
      </c>
    </row>
    <row r="124" spans="1:9" ht="69.95" customHeight="1" x14ac:dyDescent="0.2">
      <c r="A124" s="1" t="s">
        <v>11</v>
      </c>
      <c r="B124" s="1" t="s">
        <v>195</v>
      </c>
      <c r="C124" s="2" t="s">
        <v>196</v>
      </c>
      <c r="D124" s="1" t="s">
        <v>194</v>
      </c>
      <c r="E124" s="1" t="s">
        <v>23</v>
      </c>
      <c r="F124" s="3">
        <v>-819007.98</v>
      </c>
      <c r="G124" s="3">
        <v>0</v>
      </c>
      <c r="H124" s="3">
        <v>0</v>
      </c>
      <c r="I124" s="4" t="s">
        <v>574</v>
      </c>
    </row>
    <row r="125" spans="1:9" ht="69.95" customHeight="1" x14ac:dyDescent="0.2">
      <c r="A125" s="1" t="s">
        <v>11</v>
      </c>
      <c r="B125" s="1" t="s">
        <v>195</v>
      </c>
      <c r="C125" s="2" t="s">
        <v>196</v>
      </c>
      <c r="D125" s="1" t="s">
        <v>194</v>
      </c>
      <c r="E125" s="1" t="s">
        <v>49</v>
      </c>
      <c r="F125" s="3">
        <v>4702855.93</v>
      </c>
      <c r="G125" s="3">
        <v>0</v>
      </c>
      <c r="H125" s="3">
        <v>0</v>
      </c>
      <c r="I125" s="4" t="s">
        <v>490</v>
      </c>
    </row>
    <row r="126" spans="1:9" ht="83.85" customHeight="1" x14ac:dyDescent="0.2">
      <c r="A126" s="1" t="s">
        <v>11</v>
      </c>
      <c r="B126" s="1" t="s">
        <v>199</v>
      </c>
      <c r="C126" s="2" t="s">
        <v>200</v>
      </c>
      <c r="D126" s="1" t="s">
        <v>194</v>
      </c>
      <c r="E126" s="1" t="s">
        <v>197</v>
      </c>
      <c r="F126" s="3">
        <v>-186056062.03999999</v>
      </c>
      <c r="G126" s="3">
        <v>-193421922.74000001</v>
      </c>
      <c r="H126" s="3">
        <v>0</v>
      </c>
      <c r="I126" s="4" t="s">
        <v>575</v>
      </c>
    </row>
    <row r="127" spans="1:9" ht="83.85" customHeight="1" x14ac:dyDescent="0.2">
      <c r="A127" s="1" t="s">
        <v>11</v>
      </c>
      <c r="B127" s="1" t="s">
        <v>199</v>
      </c>
      <c r="C127" s="2" t="s">
        <v>200</v>
      </c>
      <c r="D127" s="1" t="s">
        <v>194</v>
      </c>
      <c r="E127" s="1" t="s">
        <v>23</v>
      </c>
      <c r="F127" s="3">
        <v>-227253190.69</v>
      </c>
      <c r="G127" s="3">
        <v>-210701777.25999999</v>
      </c>
      <c r="H127" s="3">
        <v>0</v>
      </c>
      <c r="I127" s="8" t="s">
        <v>575</v>
      </c>
    </row>
    <row r="128" spans="1:9" ht="69.95" customHeight="1" x14ac:dyDescent="0.2">
      <c r="A128" s="1" t="s">
        <v>11</v>
      </c>
      <c r="B128" s="1" t="s">
        <v>201</v>
      </c>
      <c r="C128" s="2" t="s">
        <v>202</v>
      </c>
      <c r="D128" s="1" t="s">
        <v>194</v>
      </c>
      <c r="E128" s="1" t="s">
        <v>31</v>
      </c>
      <c r="F128" s="3">
        <v>518592</v>
      </c>
      <c r="G128" s="3">
        <v>0</v>
      </c>
      <c r="H128" s="3">
        <v>0</v>
      </c>
      <c r="I128" s="4" t="s">
        <v>576</v>
      </c>
    </row>
    <row r="129" spans="1:9" ht="42.2" customHeight="1" x14ac:dyDescent="0.2">
      <c r="A129" s="1" t="s">
        <v>11</v>
      </c>
      <c r="B129" s="1" t="s">
        <v>201</v>
      </c>
      <c r="C129" s="2" t="s">
        <v>202</v>
      </c>
      <c r="D129" s="1" t="s">
        <v>194</v>
      </c>
      <c r="E129" s="1" t="s">
        <v>197</v>
      </c>
      <c r="F129" s="3">
        <v>13194230</v>
      </c>
      <c r="G129" s="3">
        <v>0</v>
      </c>
      <c r="H129" s="3">
        <v>0</v>
      </c>
      <c r="I129" s="4" t="s">
        <v>504</v>
      </c>
    </row>
    <row r="130" spans="1:9" ht="102.75" customHeight="1" x14ac:dyDescent="0.2">
      <c r="A130" s="1" t="s">
        <v>11</v>
      </c>
      <c r="B130" s="1" t="s">
        <v>201</v>
      </c>
      <c r="C130" s="2" t="s">
        <v>202</v>
      </c>
      <c r="D130" s="1" t="s">
        <v>194</v>
      </c>
      <c r="E130" s="1" t="s">
        <v>23</v>
      </c>
      <c r="F130" s="3">
        <v>-13772822</v>
      </c>
      <c r="G130" s="3">
        <v>0</v>
      </c>
      <c r="H130" s="3">
        <v>0</v>
      </c>
      <c r="I130" s="4" t="s">
        <v>577</v>
      </c>
    </row>
    <row r="131" spans="1:9" ht="42.2" customHeight="1" x14ac:dyDescent="0.2">
      <c r="A131" s="1" t="s">
        <v>11</v>
      </c>
      <c r="B131" s="1" t="s">
        <v>201</v>
      </c>
      <c r="C131" s="2" t="s">
        <v>202</v>
      </c>
      <c r="D131" s="1" t="s">
        <v>194</v>
      </c>
      <c r="E131" s="1" t="s">
        <v>203</v>
      </c>
      <c r="F131" s="3">
        <v>60000</v>
      </c>
      <c r="G131" s="3">
        <v>0</v>
      </c>
      <c r="H131" s="3">
        <v>0</v>
      </c>
      <c r="I131" s="4" t="s">
        <v>489</v>
      </c>
    </row>
    <row r="132" spans="1:9" ht="42.2" customHeight="1" x14ac:dyDescent="0.2">
      <c r="A132" s="1" t="s">
        <v>11</v>
      </c>
      <c r="B132" s="1" t="s">
        <v>201</v>
      </c>
      <c r="C132" s="2" t="s">
        <v>202</v>
      </c>
      <c r="D132" s="1" t="s">
        <v>194</v>
      </c>
      <c r="E132" s="1" t="s">
        <v>204</v>
      </c>
      <c r="F132" s="3">
        <v>45000</v>
      </c>
      <c r="G132" s="3">
        <v>0</v>
      </c>
      <c r="H132" s="3">
        <v>0</v>
      </c>
      <c r="I132" s="4" t="s">
        <v>205</v>
      </c>
    </row>
    <row r="133" spans="1:9" ht="42.2" customHeight="1" x14ac:dyDescent="0.2">
      <c r="A133" s="1" t="s">
        <v>11</v>
      </c>
      <c r="B133" s="1" t="s">
        <v>201</v>
      </c>
      <c r="C133" s="2" t="s">
        <v>202</v>
      </c>
      <c r="D133" s="1" t="s">
        <v>194</v>
      </c>
      <c r="E133" s="1" t="s">
        <v>206</v>
      </c>
      <c r="F133" s="3">
        <v>-45000</v>
      </c>
      <c r="G133" s="3">
        <v>0</v>
      </c>
      <c r="H133" s="3">
        <v>0</v>
      </c>
      <c r="I133" s="4" t="s">
        <v>207</v>
      </c>
    </row>
    <row r="134" spans="1:9" ht="69.95" customHeight="1" x14ac:dyDescent="0.2">
      <c r="A134" s="1" t="s">
        <v>11</v>
      </c>
      <c r="B134" s="1" t="s">
        <v>208</v>
      </c>
      <c r="C134" s="2" t="s">
        <v>209</v>
      </c>
      <c r="D134" s="1" t="s">
        <v>194</v>
      </c>
      <c r="E134" s="1" t="s">
        <v>15</v>
      </c>
      <c r="F134" s="3">
        <v>500000</v>
      </c>
      <c r="G134" s="3">
        <v>0</v>
      </c>
      <c r="H134" s="3">
        <v>0</v>
      </c>
      <c r="I134" s="4" t="s">
        <v>505</v>
      </c>
    </row>
    <row r="135" spans="1:9" ht="69.95" customHeight="1" x14ac:dyDescent="0.2">
      <c r="A135" s="1" t="s">
        <v>11</v>
      </c>
      <c r="B135" s="1" t="s">
        <v>210</v>
      </c>
      <c r="C135" s="2" t="s">
        <v>211</v>
      </c>
      <c r="D135" s="1" t="s">
        <v>194</v>
      </c>
      <c r="E135" s="1" t="s">
        <v>41</v>
      </c>
      <c r="F135" s="3">
        <v>45833928</v>
      </c>
      <c r="G135" s="3">
        <v>0</v>
      </c>
      <c r="H135" s="3">
        <v>0</v>
      </c>
      <c r="I135" s="4" t="s">
        <v>578</v>
      </c>
    </row>
    <row r="136" spans="1:9" ht="152.25" customHeight="1" x14ac:dyDescent="0.2">
      <c r="A136" s="1" t="s">
        <v>11</v>
      </c>
      <c r="B136" s="1" t="s">
        <v>212</v>
      </c>
      <c r="C136" s="2" t="s">
        <v>213</v>
      </c>
      <c r="D136" s="1" t="s">
        <v>194</v>
      </c>
      <c r="E136" s="1" t="s">
        <v>41</v>
      </c>
      <c r="F136" s="3">
        <v>0</v>
      </c>
      <c r="G136" s="3">
        <v>280000000</v>
      </c>
      <c r="H136" s="3">
        <v>-280000000</v>
      </c>
      <c r="I136" s="4" t="s">
        <v>506</v>
      </c>
    </row>
    <row r="137" spans="1:9" ht="56.1" customHeight="1" x14ac:dyDescent="0.2">
      <c r="A137" s="1" t="s">
        <v>11</v>
      </c>
      <c r="B137" s="1" t="s">
        <v>214</v>
      </c>
      <c r="C137" s="2" t="s">
        <v>215</v>
      </c>
      <c r="D137" s="1" t="s">
        <v>194</v>
      </c>
      <c r="E137" s="1" t="s">
        <v>197</v>
      </c>
      <c r="F137" s="3">
        <v>-52483468.149999999</v>
      </c>
      <c r="G137" s="3">
        <v>0</v>
      </c>
      <c r="H137" s="3">
        <v>0</v>
      </c>
      <c r="I137" s="4" t="s">
        <v>488</v>
      </c>
    </row>
    <row r="138" spans="1:9" ht="56.1" customHeight="1" x14ac:dyDescent="0.2">
      <c r="A138" s="1" t="s">
        <v>11</v>
      </c>
      <c r="B138" s="1" t="s">
        <v>214</v>
      </c>
      <c r="C138" s="2" t="s">
        <v>215</v>
      </c>
      <c r="D138" s="1" t="s">
        <v>194</v>
      </c>
      <c r="E138" s="1" t="s">
        <v>23</v>
      </c>
      <c r="F138" s="3">
        <v>-159517423.21000001</v>
      </c>
      <c r="G138" s="3">
        <v>0</v>
      </c>
      <c r="H138" s="3">
        <v>0</v>
      </c>
      <c r="I138" s="4" t="s">
        <v>488</v>
      </c>
    </row>
    <row r="139" spans="1:9" ht="56.1" customHeight="1" x14ac:dyDescent="0.2">
      <c r="A139" s="1" t="s">
        <v>11</v>
      </c>
      <c r="B139" s="1" t="s">
        <v>216</v>
      </c>
      <c r="C139" s="2" t="s">
        <v>217</v>
      </c>
      <c r="D139" s="1" t="s">
        <v>194</v>
      </c>
      <c r="E139" s="1" t="s">
        <v>49</v>
      </c>
      <c r="F139" s="3">
        <v>123963815.03</v>
      </c>
      <c r="G139" s="3">
        <v>0</v>
      </c>
      <c r="H139" s="3">
        <v>0</v>
      </c>
      <c r="I139" s="4" t="s">
        <v>487</v>
      </c>
    </row>
    <row r="140" spans="1:9" ht="83.85" customHeight="1" x14ac:dyDescent="0.2">
      <c r="A140" s="1" t="s">
        <v>11</v>
      </c>
      <c r="B140" s="1" t="s">
        <v>218</v>
      </c>
      <c r="C140" s="2" t="s">
        <v>200</v>
      </c>
      <c r="D140" s="1" t="s">
        <v>194</v>
      </c>
      <c r="E140" s="1" t="s">
        <v>197</v>
      </c>
      <c r="F140" s="3">
        <v>177986019.74000001</v>
      </c>
      <c r="G140" s="3">
        <v>193421922.74000001</v>
      </c>
      <c r="H140" s="3">
        <v>0</v>
      </c>
      <c r="I140" s="8" t="s">
        <v>575</v>
      </c>
    </row>
    <row r="141" spans="1:9" ht="83.85" customHeight="1" x14ac:dyDescent="0.2">
      <c r="A141" s="1" t="s">
        <v>11</v>
      </c>
      <c r="B141" s="1" t="s">
        <v>218</v>
      </c>
      <c r="C141" s="2" t="s">
        <v>200</v>
      </c>
      <c r="D141" s="1" t="s">
        <v>194</v>
      </c>
      <c r="E141" s="1" t="s">
        <v>23</v>
      </c>
      <c r="F141" s="3">
        <v>235323232.99000001</v>
      </c>
      <c r="G141" s="3">
        <v>210701777.25999999</v>
      </c>
      <c r="H141" s="3">
        <v>0</v>
      </c>
      <c r="I141" s="8" t="s">
        <v>575</v>
      </c>
    </row>
    <row r="142" spans="1:9" ht="99" customHeight="1" x14ac:dyDescent="0.2">
      <c r="A142" s="1" t="s">
        <v>11</v>
      </c>
      <c r="B142" s="1" t="s">
        <v>219</v>
      </c>
      <c r="C142" s="2" t="s">
        <v>220</v>
      </c>
      <c r="D142" s="1" t="s">
        <v>194</v>
      </c>
      <c r="E142" s="1" t="s">
        <v>197</v>
      </c>
      <c r="F142" s="3">
        <v>52485000</v>
      </c>
      <c r="G142" s="3">
        <v>0</v>
      </c>
      <c r="H142" s="3">
        <v>0</v>
      </c>
      <c r="I142" s="4" t="s">
        <v>486</v>
      </c>
    </row>
    <row r="143" spans="1:9" ht="96.75" customHeight="1" x14ac:dyDescent="0.2">
      <c r="A143" s="1" t="s">
        <v>11</v>
      </c>
      <c r="B143" s="1" t="s">
        <v>219</v>
      </c>
      <c r="C143" s="2" t="s">
        <v>220</v>
      </c>
      <c r="D143" s="1" t="s">
        <v>194</v>
      </c>
      <c r="E143" s="1" t="s">
        <v>23</v>
      </c>
      <c r="F143" s="3">
        <v>1447515000</v>
      </c>
      <c r="G143" s="3">
        <v>0</v>
      </c>
      <c r="H143" s="3">
        <v>0</v>
      </c>
      <c r="I143" s="4" t="s">
        <v>486</v>
      </c>
    </row>
    <row r="144" spans="1:9" ht="69.95" customHeight="1" x14ac:dyDescent="0.2">
      <c r="A144" s="1" t="s">
        <v>11</v>
      </c>
      <c r="B144" s="1" t="s">
        <v>221</v>
      </c>
      <c r="C144" s="2" t="s">
        <v>61</v>
      </c>
      <c r="D144" s="1" t="s">
        <v>191</v>
      </c>
      <c r="E144" s="1" t="s">
        <v>129</v>
      </c>
      <c r="F144" s="3">
        <v>1599358</v>
      </c>
      <c r="G144" s="3">
        <v>0</v>
      </c>
      <c r="H144" s="3">
        <v>0</v>
      </c>
      <c r="I144" s="4" t="s">
        <v>451</v>
      </c>
    </row>
    <row r="145" spans="1:9" ht="69.95" customHeight="1" x14ac:dyDescent="0.2">
      <c r="A145" s="1" t="s">
        <v>11</v>
      </c>
      <c r="B145" s="1" t="s">
        <v>221</v>
      </c>
      <c r="C145" s="2" t="s">
        <v>61</v>
      </c>
      <c r="D145" s="1" t="s">
        <v>191</v>
      </c>
      <c r="E145" s="1" t="s">
        <v>222</v>
      </c>
      <c r="F145" s="3">
        <v>44800</v>
      </c>
      <c r="G145" s="3">
        <v>0</v>
      </c>
      <c r="H145" s="3">
        <v>0</v>
      </c>
      <c r="I145" s="4" t="s">
        <v>592</v>
      </c>
    </row>
    <row r="146" spans="1:9" ht="69.95" customHeight="1" x14ac:dyDescent="0.2">
      <c r="A146" s="1" t="s">
        <v>11</v>
      </c>
      <c r="B146" s="1" t="s">
        <v>221</v>
      </c>
      <c r="C146" s="2" t="s">
        <v>61</v>
      </c>
      <c r="D146" s="1" t="s">
        <v>191</v>
      </c>
      <c r="E146" s="1" t="s">
        <v>130</v>
      </c>
      <c r="F146" s="3">
        <v>496536</v>
      </c>
      <c r="G146" s="3">
        <v>0</v>
      </c>
      <c r="H146" s="3">
        <v>0</v>
      </c>
      <c r="I146" s="4" t="s">
        <v>592</v>
      </c>
    </row>
    <row r="147" spans="1:9" ht="69.95" customHeight="1" x14ac:dyDescent="0.2">
      <c r="A147" s="1" t="s">
        <v>11</v>
      </c>
      <c r="B147" s="1" t="s">
        <v>221</v>
      </c>
      <c r="C147" s="2" t="s">
        <v>61</v>
      </c>
      <c r="D147" s="1" t="s">
        <v>191</v>
      </c>
      <c r="E147" s="1" t="s">
        <v>23</v>
      </c>
      <c r="F147" s="3">
        <v>313000</v>
      </c>
      <c r="G147" s="3">
        <v>0</v>
      </c>
      <c r="H147" s="3">
        <v>0</v>
      </c>
      <c r="I147" s="4" t="s">
        <v>592</v>
      </c>
    </row>
    <row r="148" spans="1:9" ht="36" x14ac:dyDescent="0.2">
      <c r="A148" s="1" t="s">
        <v>11</v>
      </c>
      <c r="B148" s="1" t="s">
        <v>223</v>
      </c>
      <c r="C148" s="2" t="s">
        <v>224</v>
      </c>
      <c r="D148" s="1" t="s">
        <v>191</v>
      </c>
      <c r="E148" s="1" t="s">
        <v>23</v>
      </c>
      <c r="F148" s="3">
        <v>-172.33</v>
      </c>
      <c r="G148" s="3">
        <v>0</v>
      </c>
      <c r="H148" s="3">
        <v>0</v>
      </c>
      <c r="I148" s="4" t="s">
        <v>579</v>
      </c>
    </row>
    <row r="149" spans="1:9" ht="240.75" customHeight="1" x14ac:dyDescent="0.2">
      <c r="A149" s="1" t="s">
        <v>11</v>
      </c>
      <c r="B149" s="1" t="s">
        <v>225</v>
      </c>
      <c r="C149" s="2" t="s">
        <v>70</v>
      </c>
      <c r="D149" s="1" t="s">
        <v>65</v>
      </c>
      <c r="E149" s="1" t="s">
        <v>41</v>
      </c>
      <c r="F149" s="3">
        <v>-8943294.9399999995</v>
      </c>
      <c r="G149" s="3">
        <v>15325182</v>
      </c>
      <c r="H149" s="3">
        <v>-2850000</v>
      </c>
      <c r="I149" s="4" t="s">
        <v>507</v>
      </c>
    </row>
    <row r="150" spans="1:9" ht="408" x14ac:dyDescent="0.2">
      <c r="A150" s="14" t="s">
        <v>11</v>
      </c>
      <c r="B150" s="14" t="s">
        <v>226</v>
      </c>
      <c r="C150" s="2" t="s">
        <v>70</v>
      </c>
      <c r="D150" s="14" t="s">
        <v>65</v>
      </c>
      <c r="E150" s="14" t="s">
        <v>41</v>
      </c>
      <c r="F150" s="3">
        <f>20267534+231563455.7</f>
        <v>251830989.69999999</v>
      </c>
      <c r="G150" s="3">
        <v>-15325182</v>
      </c>
      <c r="H150" s="3">
        <v>2850000</v>
      </c>
      <c r="I150" s="15" t="s">
        <v>616</v>
      </c>
    </row>
    <row r="151" spans="1:9" ht="65.25" customHeight="1" x14ac:dyDescent="0.2">
      <c r="A151" s="1" t="s">
        <v>11</v>
      </c>
      <c r="B151" s="1" t="s">
        <v>227</v>
      </c>
      <c r="C151" s="2" t="s">
        <v>70</v>
      </c>
      <c r="D151" s="1" t="s">
        <v>65</v>
      </c>
      <c r="E151" s="1" t="s">
        <v>41</v>
      </c>
      <c r="F151" s="3">
        <v>595992</v>
      </c>
      <c r="G151" s="3">
        <v>0</v>
      </c>
      <c r="H151" s="3">
        <v>0</v>
      </c>
      <c r="I151" s="4" t="s">
        <v>508</v>
      </c>
    </row>
    <row r="152" spans="1:9" ht="69" customHeight="1" x14ac:dyDescent="0.2">
      <c r="A152" s="1" t="s">
        <v>16</v>
      </c>
      <c r="B152" s="1" t="s">
        <v>228</v>
      </c>
      <c r="C152" s="2" t="s">
        <v>22</v>
      </c>
      <c r="D152" s="1" t="s">
        <v>34</v>
      </c>
      <c r="E152" s="1" t="s">
        <v>23</v>
      </c>
      <c r="F152" s="3">
        <v>19701953.32</v>
      </c>
      <c r="G152" s="3">
        <v>0</v>
      </c>
      <c r="H152" s="3">
        <v>0</v>
      </c>
      <c r="I152" s="4" t="s">
        <v>447</v>
      </c>
    </row>
    <row r="153" spans="1:9" ht="14.45" customHeight="1" x14ac:dyDescent="0.2">
      <c r="A153" s="18" t="s">
        <v>35</v>
      </c>
      <c r="B153" s="18"/>
      <c r="C153" s="18"/>
      <c r="D153" s="18"/>
      <c r="E153" s="18"/>
      <c r="F153" s="5">
        <f>SUM(F121:F152)</f>
        <v>1766034389.75</v>
      </c>
      <c r="G153" s="5">
        <f t="shared" ref="G153:H153" si="9">SUM(G121:G152)</f>
        <v>280000000</v>
      </c>
      <c r="H153" s="5">
        <f t="shared" si="9"/>
        <v>-280000000</v>
      </c>
      <c r="I153" s="6" t="s">
        <v>9</v>
      </c>
    </row>
    <row r="154" spans="1:9" ht="13.7" customHeight="1" x14ac:dyDescent="0.2">
      <c r="A154" s="17" t="s">
        <v>229</v>
      </c>
      <c r="B154" s="17"/>
      <c r="C154" s="17"/>
      <c r="D154" s="17"/>
      <c r="E154" s="17"/>
      <c r="F154" s="17"/>
      <c r="G154" s="17"/>
      <c r="H154" s="17"/>
      <c r="I154" s="17"/>
    </row>
    <row r="155" spans="1:9" ht="97.7" customHeight="1" x14ac:dyDescent="0.2">
      <c r="A155" s="1" t="s">
        <v>137</v>
      </c>
      <c r="B155" s="1" t="s">
        <v>230</v>
      </c>
      <c r="C155" s="2" t="s">
        <v>231</v>
      </c>
      <c r="D155" s="1" t="s">
        <v>140</v>
      </c>
      <c r="E155" s="1" t="s">
        <v>49</v>
      </c>
      <c r="F155" s="3">
        <v>91084682.700000003</v>
      </c>
      <c r="G155" s="3">
        <v>0</v>
      </c>
      <c r="H155" s="3">
        <v>0</v>
      </c>
      <c r="I155" s="4" t="s">
        <v>439</v>
      </c>
    </row>
    <row r="156" spans="1:9" ht="14.45" customHeight="1" x14ac:dyDescent="0.2">
      <c r="A156" s="18" t="s">
        <v>35</v>
      </c>
      <c r="B156" s="18"/>
      <c r="C156" s="18"/>
      <c r="D156" s="18"/>
      <c r="E156" s="18"/>
      <c r="F156" s="5">
        <f>SUM(F155)</f>
        <v>91084682.700000003</v>
      </c>
      <c r="G156" s="5">
        <f t="shared" ref="G156:H156" si="10">SUM(G155)</f>
        <v>0</v>
      </c>
      <c r="H156" s="5">
        <f t="shared" si="10"/>
        <v>0</v>
      </c>
      <c r="I156" s="6" t="s">
        <v>9</v>
      </c>
    </row>
    <row r="157" spans="1:9" ht="13.7" customHeight="1" x14ac:dyDescent="0.2">
      <c r="A157" s="17" t="s">
        <v>232</v>
      </c>
      <c r="B157" s="17"/>
      <c r="C157" s="17"/>
      <c r="D157" s="17"/>
      <c r="E157" s="17"/>
      <c r="F157" s="17"/>
      <c r="G157" s="17"/>
      <c r="H157" s="17"/>
      <c r="I157" s="17"/>
    </row>
    <row r="158" spans="1:9" ht="36" x14ac:dyDescent="0.2">
      <c r="A158" s="1" t="s">
        <v>11</v>
      </c>
      <c r="B158" s="1" t="s">
        <v>233</v>
      </c>
      <c r="C158" s="2" t="s">
        <v>234</v>
      </c>
      <c r="D158" s="1" t="s">
        <v>235</v>
      </c>
      <c r="E158" s="1" t="s">
        <v>175</v>
      </c>
      <c r="F158" s="3">
        <v>-2345300</v>
      </c>
      <c r="G158" s="3">
        <v>0</v>
      </c>
      <c r="H158" s="3">
        <v>0</v>
      </c>
      <c r="I158" s="4" t="s">
        <v>509</v>
      </c>
    </row>
    <row r="159" spans="1:9" ht="96" x14ac:dyDescent="0.2">
      <c r="A159" s="1" t="s">
        <v>11</v>
      </c>
      <c r="B159" s="1" t="s">
        <v>236</v>
      </c>
      <c r="C159" s="2" t="s">
        <v>237</v>
      </c>
      <c r="D159" s="1" t="s">
        <v>238</v>
      </c>
      <c r="E159" s="1" t="s">
        <v>175</v>
      </c>
      <c r="F159" s="3">
        <v>77950968.819999993</v>
      </c>
      <c r="G159" s="3">
        <v>0</v>
      </c>
      <c r="H159" s="3">
        <v>0</v>
      </c>
      <c r="I159" s="4" t="s">
        <v>617</v>
      </c>
    </row>
    <row r="160" spans="1:9" ht="50.25" customHeight="1" x14ac:dyDescent="0.2">
      <c r="A160" s="1" t="s">
        <v>239</v>
      </c>
      <c r="B160" s="1" t="s">
        <v>240</v>
      </c>
      <c r="C160" s="2" t="s">
        <v>241</v>
      </c>
      <c r="D160" s="1" t="s">
        <v>242</v>
      </c>
      <c r="E160" s="1" t="s">
        <v>31</v>
      </c>
      <c r="F160" s="3">
        <v>373200</v>
      </c>
      <c r="G160" s="3">
        <v>0</v>
      </c>
      <c r="H160" s="3">
        <v>0</v>
      </c>
      <c r="I160" s="21" t="s">
        <v>510</v>
      </c>
    </row>
    <row r="161" spans="1:9" ht="45.75" customHeight="1" x14ac:dyDescent="0.2">
      <c r="A161" s="1" t="s">
        <v>239</v>
      </c>
      <c r="B161" s="1" t="s">
        <v>240</v>
      </c>
      <c r="C161" s="2" t="s">
        <v>241</v>
      </c>
      <c r="D161" s="1" t="s">
        <v>242</v>
      </c>
      <c r="E161" s="1" t="s">
        <v>243</v>
      </c>
      <c r="F161" s="3">
        <v>-353200</v>
      </c>
      <c r="G161" s="3">
        <v>0</v>
      </c>
      <c r="H161" s="3">
        <v>0</v>
      </c>
      <c r="I161" s="22"/>
    </row>
    <row r="162" spans="1:9" ht="45" customHeight="1" x14ac:dyDescent="0.2">
      <c r="A162" s="1" t="s">
        <v>239</v>
      </c>
      <c r="B162" s="1" t="s">
        <v>240</v>
      </c>
      <c r="C162" s="2" t="s">
        <v>241</v>
      </c>
      <c r="D162" s="1" t="s">
        <v>242</v>
      </c>
      <c r="E162" s="1" t="s">
        <v>23</v>
      </c>
      <c r="F162" s="3">
        <v>-20000</v>
      </c>
      <c r="G162" s="3">
        <v>0</v>
      </c>
      <c r="H162" s="3">
        <v>0</v>
      </c>
      <c r="I162" s="23"/>
    </row>
    <row r="163" spans="1:9" ht="42.2" customHeight="1" x14ac:dyDescent="0.2">
      <c r="A163" s="1" t="s">
        <v>239</v>
      </c>
      <c r="B163" s="1" t="s">
        <v>240</v>
      </c>
      <c r="C163" s="2" t="s">
        <v>241</v>
      </c>
      <c r="D163" s="1" t="s">
        <v>242</v>
      </c>
      <c r="E163" s="1" t="s">
        <v>206</v>
      </c>
      <c r="F163" s="3">
        <v>-8800</v>
      </c>
      <c r="G163" s="3">
        <v>0</v>
      </c>
      <c r="H163" s="3">
        <v>0</v>
      </c>
      <c r="I163" s="4" t="s">
        <v>479</v>
      </c>
    </row>
    <row r="164" spans="1:9" ht="60" x14ac:dyDescent="0.2">
      <c r="A164" s="1" t="s">
        <v>239</v>
      </c>
      <c r="B164" s="1" t="s">
        <v>244</v>
      </c>
      <c r="C164" s="2" t="s">
        <v>245</v>
      </c>
      <c r="D164" s="1" t="s">
        <v>242</v>
      </c>
      <c r="E164" s="1" t="s">
        <v>81</v>
      </c>
      <c r="F164" s="3">
        <v>309355</v>
      </c>
      <c r="G164" s="3">
        <v>0</v>
      </c>
      <c r="H164" s="3">
        <v>0</v>
      </c>
      <c r="I164" s="4" t="s">
        <v>478</v>
      </c>
    </row>
    <row r="165" spans="1:9" ht="60" x14ac:dyDescent="0.2">
      <c r="A165" s="1" t="s">
        <v>239</v>
      </c>
      <c r="B165" s="1" t="s">
        <v>244</v>
      </c>
      <c r="C165" s="2" t="s">
        <v>245</v>
      </c>
      <c r="D165" s="1" t="s">
        <v>242</v>
      </c>
      <c r="E165" s="1" t="s">
        <v>92</v>
      </c>
      <c r="F165" s="3">
        <v>137805</v>
      </c>
      <c r="G165" s="3">
        <v>0</v>
      </c>
      <c r="H165" s="3">
        <v>0</v>
      </c>
      <c r="I165" s="4" t="s">
        <v>478</v>
      </c>
    </row>
    <row r="166" spans="1:9" ht="60" x14ac:dyDescent="0.2">
      <c r="A166" s="1" t="s">
        <v>239</v>
      </c>
      <c r="B166" s="1" t="s">
        <v>246</v>
      </c>
      <c r="C166" s="2" t="s">
        <v>247</v>
      </c>
      <c r="D166" s="1" t="s">
        <v>242</v>
      </c>
      <c r="E166" s="1" t="s">
        <v>81</v>
      </c>
      <c r="F166" s="3">
        <v>6102740</v>
      </c>
      <c r="G166" s="3">
        <v>0</v>
      </c>
      <c r="H166" s="3">
        <v>0</v>
      </c>
      <c r="I166" s="4" t="s">
        <v>478</v>
      </c>
    </row>
    <row r="167" spans="1:9" ht="60" x14ac:dyDescent="0.2">
      <c r="A167" s="1" t="s">
        <v>239</v>
      </c>
      <c r="B167" s="1" t="s">
        <v>246</v>
      </c>
      <c r="C167" s="2" t="s">
        <v>247</v>
      </c>
      <c r="D167" s="1" t="s">
        <v>242</v>
      </c>
      <c r="E167" s="1" t="s">
        <v>92</v>
      </c>
      <c r="F167" s="3">
        <v>140616</v>
      </c>
      <c r="G167" s="3">
        <v>0</v>
      </c>
      <c r="H167" s="3">
        <v>0</v>
      </c>
      <c r="I167" s="4" t="s">
        <v>478</v>
      </c>
    </row>
    <row r="168" spans="1:9" ht="60" x14ac:dyDescent="0.2">
      <c r="A168" s="1" t="s">
        <v>239</v>
      </c>
      <c r="B168" s="1" t="s">
        <v>248</v>
      </c>
      <c r="C168" s="2" t="s">
        <v>249</v>
      </c>
      <c r="D168" s="1" t="s">
        <v>242</v>
      </c>
      <c r="E168" s="1" t="s">
        <v>81</v>
      </c>
      <c r="F168" s="3">
        <v>478094</v>
      </c>
      <c r="G168" s="3">
        <v>0</v>
      </c>
      <c r="H168" s="3">
        <v>0</v>
      </c>
      <c r="I168" s="4" t="s">
        <v>478</v>
      </c>
    </row>
    <row r="169" spans="1:9" ht="60" x14ac:dyDescent="0.2">
      <c r="A169" s="1" t="s">
        <v>239</v>
      </c>
      <c r="B169" s="1" t="s">
        <v>250</v>
      </c>
      <c r="C169" s="2" t="s">
        <v>251</v>
      </c>
      <c r="D169" s="1" t="s">
        <v>242</v>
      </c>
      <c r="E169" s="1" t="s">
        <v>81</v>
      </c>
      <c r="F169" s="3">
        <v>284044</v>
      </c>
      <c r="G169" s="3">
        <v>0</v>
      </c>
      <c r="H169" s="3">
        <v>0</v>
      </c>
      <c r="I169" s="4" t="s">
        <v>478</v>
      </c>
    </row>
    <row r="170" spans="1:9" ht="60" x14ac:dyDescent="0.2">
      <c r="A170" s="1" t="s">
        <v>239</v>
      </c>
      <c r="B170" s="1" t="s">
        <v>252</v>
      </c>
      <c r="C170" s="2" t="s">
        <v>253</v>
      </c>
      <c r="D170" s="1" t="s">
        <v>242</v>
      </c>
      <c r="E170" s="1" t="s">
        <v>254</v>
      </c>
      <c r="F170" s="3">
        <v>43200</v>
      </c>
      <c r="G170" s="3">
        <v>0</v>
      </c>
      <c r="H170" s="3">
        <v>0</v>
      </c>
      <c r="I170" s="4" t="s">
        <v>478</v>
      </c>
    </row>
    <row r="171" spans="1:9" ht="60" x14ac:dyDescent="0.2">
      <c r="A171" s="1" t="s">
        <v>239</v>
      </c>
      <c r="B171" s="1" t="s">
        <v>252</v>
      </c>
      <c r="C171" s="2" t="s">
        <v>253</v>
      </c>
      <c r="D171" s="1" t="s">
        <v>242</v>
      </c>
      <c r="E171" s="1" t="s">
        <v>243</v>
      </c>
      <c r="F171" s="3">
        <v>13046</v>
      </c>
      <c r="G171" s="3">
        <v>0</v>
      </c>
      <c r="H171" s="3">
        <v>0</v>
      </c>
      <c r="I171" s="4" t="s">
        <v>478</v>
      </c>
    </row>
    <row r="172" spans="1:9" ht="48" x14ac:dyDescent="0.2">
      <c r="A172" s="1" t="s">
        <v>239</v>
      </c>
      <c r="B172" s="1" t="s">
        <v>255</v>
      </c>
      <c r="C172" s="2" t="s">
        <v>256</v>
      </c>
      <c r="D172" s="1" t="s">
        <v>242</v>
      </c>
      <c r="E172" s="1" t="s">
        <v>82</v>
      </c>
      <c r="F172" s="3">
        <v>12397644</v>
      </c>
      <c r="G172" s="3">
        <v>0</v>
      </c>
      <c r="H172" s="3">
        <v>0</v>
      </c>
      <c r="I172" s="4" t="s">
        <v>477</v>
      </c>
    </row>
    <row r="173" spans="1:9" ht="56.1" customHeight="1" x14ac:dyDescent="0.2">
      <c r="A173" s="1" t="s">
        <v>239</v>
      </c>
      <c r="B173" s="1" t="s">
        <v>255</v>
      </c>
      <c r="C173" s="2" t="s">
        <v>256</v>
      </c>
      <c r="D173" s="1" t="s">
        <v>242</v>
      </c>
      <c r="E173" s="1" t="s">
        <v>92</v>
      </c>
      <c r="F173" s="3">
        <v>-12397644</v>
      </c>
      <c r="G173" s="3">
        <v>0</v>
      </c>
      <c r="H173" s="3">
        <v>0</v>
      </c>
      <c r="I173" s="4" t="s">
        <v>477</v>
      </c>
    </row>
    <row r="174" spans="1:9" ht="86.25" customHeight="1" x14ac:dyDescent="0.2">
      <c r="A174" s="1" t="s">
        <v>239</v>
      </c>
      <c r="B174" s="1" t="s">
        <v>257</v>
      </c>
      <c r="C174" s="2" t="s">
        <v>258</v>
      </c>
      <c r="D174" s="1" t="s">
        <v>235</v>
      </c>
      <c r="E174" s="1" t="s">
        <v>259</v>
      </c>
      <c r="F174" s="3">
        <v>2000000</v>
      </c>
      <c r="G174" s="3">
        <v>0</v>
      </c>
      <c r="H174" s="3">
        <v>0</v>
      </c>
      <c r="I174" s="4" t="s">
        <v>474</v>
      </c>
    </row>
    <row r="175" spans="1:9" ht="69.95" customHeight="1" x14ac:dyDescent="0.2">
      <c r="A175" s="1" t="s">
        <v>239</v>
      </c>
      <c r="B175" s="1" t="s">
        <v>260</v>
      </c>
      <c r="C175" s="2" t="s">
        <v>261</v>
      </c>
      <c r="D175" s="1" t="s">
        <v>235</v>
      </c>
      <c r="E175" s="1" t="s">
        <v>259</v>
      </c>
      <c r="F175" s="3">
        <v>-40000000</v>
      </c>
      <c r="G175" s="3">
        <v>0</v>
      </c>
      <c r="H175" s="3">
        <v>0</v>
      </c>
      <c r="I175" s="4" t="s">
        <v>476</v>
      </c>
    </row>
    <row r="176" spans="1:9" ht="73.5" customHeight="1" x14ac:dyDescent="0.2">
      <c r="A176" s="1" t="s">
        <v>239</v>
      </c>
      <c r="B176" s="1" t="s">
        <v>262</v>
      </c>
      <c r="C176" s="2" t="s">
        <v>263</v>
      </c>
      <c r="D176" s="1" t="s">
        <v>235</v>
      </c>
      <c r="E176" s="1" t="s">
        <v>259</v>
      </c>
      <c r="F176" s="3">
        <v>-10000000</v>
      </c>
      <c r="G176" s="3">
        <v>0</v>
      </c>
      <c r="H176" s="3">
        <v>0</v>
      </c>
      <c r="I176" s="4" t="s">
        <v>476</v>
      </c>
    </row>
    <row r="177" spans="1:9" ht="111.75" customHeight="1" x14ac:dyDescent="0.2">
      <c r="A177" s="1" t="s">
        <v>239</v>
      </c>
      <c r="B177" s="1" t="s">
        <v>264</v>
      </c>
      <c r="C177" s="2" t="s">
        <v>265</v>
      </c>
      <c r="D177" s="1" t="s">
        <v>235</v>
      </c>
      <c r="E177" s="1" t="s">
        <v>259</v>
      </c>
      <c r="F177" s="3">
        <v>-10000000</v>
      </c>
      <c r="G177" s="3">
        <v>0</v>
      </c>
      <c r="H177" s="3">
        <v>0</v>
      </c>
      <c r="I177" s="4" t="s">
        <v>476</v>
      </c>
    </row>
    <row r="178" spans="1:9" ht="66.75" customHeight="1" x14ac:dyDescent="0.2">
      <c r="A178" s="1" t="s">
        <v>239</v>
      </c>
      <c r="B178" s="1" t="s">
        <v>266</v>
      </c>
      <c r="C178" s="2" t="s">
        <v>267</v>
      </c>
      <c r="D178" s="1" t="s">
        <v>235</v>
      </c>
      <c r="E178" s="1" t="s">
        <v>268</v>
      </c>
      <c r="F178" s="3">
        <v>-69963600</v>
      </c>
      <c r="G178" s="3">
        <v>0</v>
      </c>
      <c r="H178" s="3">
        <v>0</v>
      </c>
      <c r="I178" s="4" t="s">
        <v>475</v>
      </c>
    </row>
    <row r="179" spans="1:9" ht="152.25" customHeight="1" x14ac:dyDescent="0.2">
      <c r="A179" s="1" t="s">
        <v>239</v>
      </c>
      <c r="B179" s="1" t="s">
        <v>269</v>
      </c>
      <c r="C179" s="2" t="s">
        <v>270</v>
      </c>
      <c r="D179" s="1" t="s">
        <v>235</v>
      </c>
      <c r="E179" s="1" t="s">
        <v>259</v>
      </c>
      <c r="F179" s="3">
        <v>30000000</v>
      </c>
      <c r="G179" s="3">
        <v>0</v>
      </c>
      <c r="H179" s="3">
        <v>0</v>
      </c>
      <c r="I179" s="4" t="s">
        <v>474</v>
      </c>
    </row>
    <row r="180" spans="1:9" ht="111.6" customHeight="1" x14ac:dyDescent="0.2">
      <c r="A180" s="1" t="s">
        <v>239</v>
      </c>
      <c r="B180" s="1" t="s">
        <v>271</v>
      </c>
      <c r="C180" s="2" t="s">
        <v>272</v>
      </c>
      <c r="D180" s="1" t="s">
        <v>235</v>
      </c>
      <c r="E180" s="1" t="s">
        <v>259</v>
      </c>
      <c r="F180" s="3">
        <v>78000000</v>
      </c>
      <c r="G180" s="3">
        <v>0</v>
      </c>
      <c r="H180" s="3">
        <v>0</v>
      </c>
      <c r="I180" s="4" t="s">
        <v>511</v>
      </c>
    </row>
    <row r="181" spans="1:9" ht="56.1" customHeight="1" x14ac:dyDescent="0.2">
      <c r="A181" s="1" t="s">
        <v>239</v>
      </c>
      <c r="B181" s="1" t="s">
        <v>273</v>
      </c>
      <c r="C181" s="2" t="s">
        <v>274</v>
      </c>
      <c r="D181" s="1" t="s">
        <v>235</v>
      </c>
      <c r="E181" s="1" t="s">
        <v>259</v>
      </c>
      <c r="F181" s="3">
        <v>13500</v>
      </c>
      <c r="G181" s="3">
        <v>0</v>
      </c>
      <c r="H181" s="3">
        <v>0</v>
      </c>
      <c r="I181" s="4" t="s">
        <v>438</v>
      </c>
    </row>
    <row r="182" spans="1:9" ht="179.25" customHeight="1" x14ac:dyDescent="0.2">
      <c r="A182" s="1" t="s">
        <v>239</v>
      </c>
      <c r="B182" s="1" t="s">
        <v>275</v>
      </c>
      <c r="C182" s="2" t="s">
        <v>276</v>
      </c>
      <c r="D182" s="1" t="s">
        <v>235</v>
      </c>
      <c r="E182" s="1" t="s">
        <v>259</v>
      </c>
      <c r="F182" s="3">
        <v>90900000</v>
      </c>
      <c r="G182" s="3">
        <v>0</v>
      </c>
      <c r="H182" s="3">
        <v>0</v>
      </c>
      <c r="I182" s="4" t="s">
        <v>438</v>
      </c>
    </row>
    <row r="183" spans="1:9" ht="93" customHeight="1" x14ac:dyDescent="0.2">
      <c r="A183" s="1" t="s">
        <v>239</v>
      </c>
      <c r="B183" s="1" t="s">
        <v>277</v>
      </c>
      <c r="C183" s="2" t="s">
        <v>278</v>
      </c>
      <c r="D183" s="1" t="s">
        <v>235</v>
      </c>
      <c r="E183" s="1" t="s">
        <v>259</v>
      </c>
      <c r="F183" s="3">
        <v>-16000000</v>
      </c>
      <c r="G183" s="3">
        <v>0</v>
      </c>
      <c r="H183" s="3">
        <v>0</v>
      </c>
      <c r="I183" s="4" t="s">
        <v>476</v>
      </c>
    </row>
    <row r="184" spans="1:9" ht="56.1" customHeight="1" x14ac:dyDescent="0.2">
      <c r="A184" s="1" t="s">
        <v>239</v>
      </c>
      <c r="B184" s="1" t="s">
        <v>279</v>
      </c>
      <c r="C184" s="2" t="s">
        <v>280</v>
      </c>
      <c r="D184" s="1" t="s">
        <v>235</v>
      </c>
      <c r="E184" s="1" t="s">
        <v>268</v>
      </c>
      <c r="F184" s="3">
        <v>600000</v>
      </c>
      <c r="G184" s="3">
        <v>0</v>
      </c>
      <c r="H184" s="3">
        <v>0</v>
      </c>
      <c r="I184" s="4" t="s">
        <v>474</v>
      </c>
    </row>
    <row r="185" spans="1:9" ht="69.95" customHeight="1" x14ac:dyDescent="0.2">
      <c r="A185" s="1" t="s">
        <v>239</v>
      </c>
      <c r="B185" s="1" t="s">
        <v>281</v>
      </c>
      <c r="C185" s="2" t="s">
        <v>282</v>
      </c>
      <c r="D185" s="1" t="s">
        <v>238</v>
      </c>
      <c r="E185" s="1" t="s">
        <v>259</v>
      </c>
      <c r="F185" s="3">
        <v>6500000</v>
      </c>
      <c r="G185" s="3">
        <v>0</v>
      </c>
      <c r="H185" s="3">
        <v>0</v>
      </c>
      <c r="I185" s="4" t="s">
        <v>474</v>
      </c>
    </row>
    <row r="186" spans="1:9" ht="42.2" customHeight="1" x14ac:dyDescent="0.2">
      <c r="A186" s="1" t="s">
        <v>239</v>
      </c>
      <c r="B186" s="1" t="s">
        <v>283</v>
      </c>
      <c r="C186" s="2" t="s">
        <v>284</v>
      </c>
      <c r="D186" s="1" t="s">
        <v>238</v>
      </c>
      <c r="E186" s="1" t="s">
        <v>175</v>
      </c>
      <c r="F186" s="3">
        <v>-67136300</v>
      </c>
      <c r="G186" s="3">
        <v>0</v>
      </c>
      <c r="H186" s="3">
        <v>0</v>
      </c>
      <c r="I186" s="4" t="s">
        <v>473</v>
      </c>
    </row>
    <row r="187" spans="1:9" ht="81" customHeight="1" x14ac:dyDescent="0.2">
      <c r="A187" s="1" t="s">
        <v>239</v>
      </c>
      <c r="B187" s="1" t="s">
        <v>285</v>
      </c>
      <c r="C187" s="2" t="s">
        <v>286</v>
      </c>
      <c r="D187" s="1" t="s">
        <v>238</v>
      </c>
      <c r="E187" s="1" t="s">
        <v>175</v>
      </c>
      <c r="F187" s="3">
        <v>246599700</v>
      </c>
      <c r="G187" s="3">
        <v>0</v>
      </c>
      <c r="H187" s="3">
        <v>0</v>
      </c>
      <c r="I187" s="4" t="s">
        <v>472</v>
      </c>
    </row>
    <row r="188" spans="1:9" ht="78" customHeight="1" x14ac:dyDescent="0.2">
      <c r="A188" s="1" t="s">
        <v>239</v>
      </c>
      <c r="B188" s="1" t="s">
        <v>287</v>
      </c>
      <c r="C188" s="2" t="s">
        <v>61</v>
      </c>
      <c r="D188" s="1" t="s">
        <v>288</v>
      </c>
      <c r="E188" s="1" t="s">
        <v>129</v>
      </c>
      <c r="F188" s="3">
        <v>917974</v>
      </c>
      <c r="G188" s="3">
        <v>0</v>
      </c>
      <c r="H188" s="3">
        <v>0</v>
      </c>
      <c r="I188" s="20" t="s">
        <v>512</v>
      </c>
    </row>
    <row r="189" spans="1:9" ht="78" customHeight="1" x14ac:dyDescent="0.2">
      <c r="A189" s="1" t="s">
        <v>239</v>
      </c>
      <c r="B189" s="1" t="s">
        <v>287</v>
      </c>
      <c r="C189" s="2" t="s">
        <v>61</v>
      </c>
      <c r="D189" s="1" t="s">
        <v>288</v>
      </c>
      <c r="E189" s="1" t="s">
        <v>130</v>
      </c>
      <c r="F189" s="3">
        <v>279315</v>
      </c>
      <c r="G189" s="3">
        <v>0</v>
      </c>
      <c r="H189" s="3">
        <v>0</v>
      </c>
      <c r="I189" s="20"/>
    </row>
    <row r="190" spans="1:9" ht="69.95" customHeight="1" x14ac:dyDescent="0.2">
      <c r="A190" s="1" t="s">
        <v>239</v>
      </c>
      <c r="B190" s="1" t="s">
        <v>287</v>
      </c>
      <c r="C190" s="2" t="s">
        <v>61</v>
      </c>
      <c r="D190" s="1" t="s">
        <v>288</v>
      </c>
      <c r="E190" s="1" t="s">
        <v>23</v>
      </c>
      <c r="F190" s="3">
        <v>511018.23</v>
      </c>
      <c r="G190" s="3">
        <v>0</v>
      </c>
      <c r="H190" s="3">
        <v>0</v>
      </c>
      <c r="I190" s="4" t="s">
        <v>470</v>
      </c>
    </row>
    <row r="191" spans="1:9" ht="69.95" customHeight="1" x14ac:dyDescent="0.2">
      <c r="A191" s="1" t="s">
        <v>239</v>
      </c>
      <c r="B191" s="1" t="s">
        <v>287</v>
      </c>
      <c r="C191" s="2" t="s">
        <v>61</v>
      </c>
      <c r="D191" s="1" t="s">
        <v>288</v>
      </c>
      <c r="E191" s="1" t="s">
        <v>26</v>
      </c>
      <c r="F191" s="3">
        <v>228167.77</v>
      </c>
      <c r="G191" s="3">
        <v>0</v>
      </c>
      <c r="H191" s="3">
        <v>0</v>
      </c>
      <c r="I191" s="4" t="s">
        <v>470</v>
      </c>
    </row>
    <row r="192" spans="1:9" ht="69.95" customHeight="1" x14ac:dyDescent="0.2">
      <c r="A192" s="1" t="s">
        <v>239</v>
      </c>
      <c r="B192" s="1" t="s">
        <v>287</v>
      </c>
      <c r="C192" s="2" t="s">
        <v>61</v>
      </c>
      <c r="D192" s="1" t="s">
        <v>288</v>
      </c>
      <c r="E192" s="1" t="s">
        <v>268</v>
      </c>
      <c r="F192" s="3">
        <v>6915</v>
      </c>
      <c r="G192" s="3">
        <v>0</v>
      </c>
      <c r="H192" s="3">
        <v>0</v>
      </c>
      <c r="I192" s="4" t="s">
        <v>469</v>
      </c>
    </row>
    <row r="193" spans="1:9" ht="69.95" customHeight="1" x14ac:dyDescent="0.2">
      <c r="A193" s="1" t="s">
        <v>239</v>
      </c>
      <c r="B193" s="1" t="s">
        <v>287</v>
      </c>
      <c r="C193" s="2" t="s">
        <v>61</v>
      </c>
      <c r="D193" s="1" t="s">
        <v>288</v>
      </c>
      <c r="E193" s="1" t="s">
        <v>204</v>
      </c>
      <c r="F193" s="3">
        <v>5000</v>
      </c>
      <c r="G193" s="3">
        <v>0</v>
      </c>
      <c r="H193" s="3">
        <v>0</v>
      </c>
      <c r="I193" s="4" t="s">
        <v>468</v>
      </c>
    </row>
    <row r="194" spans="1:9" ht="69.95" customHeight="1" x14ac:dyDescent="0.2">
      <c r="A194" s="1" t="s">
        <v>239</v>
      </c>
      <c r="B194" s="1" t="s">
        <v>287</v>
      </c>
      <c r="C194" s="2" t="s">
        <v>61</v>
      </c>
      <c r="D194" s="1" t="s">
        <v>288</v>
      </c>
      <c r="E194" s="1" t="s">
        <v>206</v>
      </c>
      <c r="F194" s="3">
        <v>-5000</v>
      </c>
      <c r="G194" s="3">
        <v>0</v>
      </c>
      <c r="H194" s="3">
        <v>0</v>
      </c>
      <c r="I194" s="4" t="s">
        <v>468</v>
      </c>
    </row>
    <row r="195" spans="1:9" ht="14.45" customHeight="1" x14ac:dyDescent="0.2">
      <c r="A195" s="18" t="s">
        <v>35</v>
      </c>
      <c r="B195" s="18"/>
      <c r="C195" s="18"/>
      <c r="D195" s="18"/>
      <c r="E195" s="18"/>
      <c r="F195" s="5">
        <f>SUM(F158:F194)</f>
        <v>326562458.81999999</v>
      </c>
      <c r="G195" s="5">
        <f t="shared" ref="G195:H195" si="11">SUM(G158:G194)</f>
        <v>0</v>
      </c>
      <c r="H195" s="5">
        <f t="shared" si="11"/>
        <v>0</v>
      </c>
      <c r="I195" s="6" t="s">
        <v>9</v>
      </c>
    </row>
    <row r="196" spans="1:9" ht="13.7" customHeight="1" x14ac:dyDescent="0.2">
      <c r="A196" s="17" t="s">
        <v>289</v>
      </c>
      <c r="B196" s="17"/>
      <c r="C196" s="17"/>
      <c r="D196" s="17"/>
      <c r="E196" s="17"/>
      <c r="F196" s="17"/>
      <c r="G196" s="17"/>
      <c r="H196" s="17"/>
      <c r="I196" s="17"/>
    </row>
    <row r="197" spans="1:9" ht="66" customHeight="1" x14ac:dyDescent="0.2">
      <c r="A197" s="1" t="s">
        <v>239</v>
      </c>
      <c r="B197" s="1" t="s">
        <v>290</v>
      </c>
      <c r="C197" s="2" t="s">
        <v>291</v>
      </c>
      <c r="D197" s="1" t="s">
        <v>288</v>
      </c>
      <c r="E197" s="1" t="s">
        <v>23</v>
      </c>
      <c r="F197" s="3">
        <v>-4648000</v>
      </c>
      <c r="G197" s="3">
        <v>0</v>
      </c>
      <c r="H197" s="3">
        <v>0</v>
      </c>
      <c r="I197" s="20" t="s">
        <v>471</v>
      </c>
    </row>
    <row r="198" spans="1:9" ht="66" customHeight="1" x14ac:dyDescent="0.2">
      <c r="A198" s="1" t="s">
        <v>239</v>
      </c>
      <c r="B198" s="1" t="s">
        <v>290</v>
      </c>
      <c r="C198" s="2" t="s">
        <v>291</v>
      </c>
      <c r="D198" s="1" t="s">
        <v>288</v>
      </c>
      <c r="E198" s="1" t="s">
        <v>93</v>
      </c>
      <c r="F198" s="3">
        <v>4648000</v>
      </c>
      <c r="G198" s="3">
        <v>0</v>
      </c>
      <c r="H198" s="3">
        <v>0</v>
      </c>
      <c r="I198" s="20"/>
    </row>
    <row r="199" spans="1:9" ht="14.45" customHeight="1" x14ac:dyDescent="0.2">
      <c r="A199" s="18" t="s">
        <v>35</v>
      </c>
      <c r="B199" s="18"/>
      <c r="C199" s="18"/>
      <c r="D199" s="18"/>
      <c r="E199" s="18"/>
      <c r="F199" s="5">
        <f>SUM(F197:F198)</f>
        <v>0</v>
      </c>
      <c r="G199" s="5">
        <f t="shared" ref="G199:H199" si="12">SUM(G197:G198)</f>
        <v>0</v>
      </c>
      <c r="H199" s="5">
        <f t="shared" si="12"/>
        <v>0</v>
      </c>
      <c r="I199" s="6" t="s">
        <v>9</v>
      </c>
    </row>
    <row r="200" spans="1:9" ht="13.7" customHeight="1" x14ac:dyDescent="0.2">
      <c r="A200" s="17" t="s">
        <v>292</v>
      </c>
      <c r="B200" s="17"/>
      <c r="C200" s="17"/>
      <c r="D200" s="17"/>
      <c r="E200" s="17"/>
      <c r="F200" s="17"/>
      <c r="G200" s="17"/>
      <c r="H200" s="17"/>
      <c r="I200" s="17"/>
    </row>
    <row r="201" spans="1:9" ht="59.25" customHeight="1" x14ac:dyDescent="0.2">
      <c r="A201" s="1" t="s">
        <v>11</v>
      </c>
      <c r="B201" s="1" t="s">
        <v>293</v>
      </c>
      <c r="C201" s="2" t="s">
        <v>13</v>
      </c>
      <c r="D201" s="1" t="s">
        <v>294</v>
      </c>
      <c r="E201" s="1" t="s">
        <v>15</v>
      </c>
      <c r="F201" s="3">
        <v>-512333880</v>
      </c>
      <c r="G201" s="3">
        <v>0</v>
      </c>
      <c r="H201" s="3">
        <v>0</v>
      </c>
      <c r="I201" s="4" t="s">
        <v>513</v>
      </c>
    </row>
    <row r="202" spans="1:9" ht="51" customHeight="1" x14ac:dyDescent="0.2">
      <c r="A202" s="1" t="s">
        <v>11</v>
      </c>
      <c r="B202" s="1" t="s">
        <v>295</v>
      </c>
      <c r="C202" s="2" t="s">
        <v>70</v>
      </c>
      <c r="D202" s="1" t="s">
        <v>294</v>
      </c>
      <c r="E202" s="1" t="s">
        <v>41</v>
      </c>
      <c r="F202" s="3">
        <v>-255000000</v>
      </c>
      <c r="G202" s="3">
        <v>0</v>
      </c>
      <c r="H202" s="3">
        <v>0</v>
      </c>
      <c r="I202" s="4" t="s">
        <v>513</v>
      </c>
    </row>
    <row r="203" spans="1:9" ht="83.85" customHeight="1" x14ac:dyDescent="0.2">
      <c r="A203" s="1" t="s">
        <v>11</v>
      </c>
      <c r="B203" s="1" t="s">
        <v>296</v>
      </c>
      <c r="C203" s="2" t="s">
        <v>297</v>
      </c>
      <c r="D203" s="1" t="s">
        <v>294</v>
      </c>
      <c r="E203" s="1" t="s">
        <v>15</v>
      </c>
      <c r="F203" s="3">
        <v>39942100</v>
      </c>
      <c r="G203" s="3">
        <v>0</v>
      </c>
      <c r="H203" s="3">
        <v>0</v>
      </c>
      <c r="I203" s="4" t="s">
        <v>514</v>
      </c>
    </row>
    <row r="204" spans="1:9" ht="83.85" customHeight="1" x14ac:dyDescent="0.2">
      <c r="A204" s="1" t="s">
        <v>11</v>
      </c>
      <c r="B204" s="1" t="s">
        <v>296</v>
      </c>
      <c r="C204" s="2" t="s">
        <v>297</v>
      </c>
      <c r="D204" s="1" t="s">
        <v>294</v>
      </c>
      <c r="E204" s="1" t="s">
        <v>41</v>
      </c>
      <c r="F204" s="3">
        <v>37321400</v>
      </c>
      <c r="G204" s="3">
        <v>0</v>
      </c>
      <c r="H204" s="3">
        <v>0</v>
      </c>
      <c r="I204" s="4" t="s">
        <v>515</v>
      </c>
    </row>
    <row r="205" spans="1:9" ht="109.5" customHeight="1" x14ac:dyDescent="0.2">
      <c r="A205" s="1" t="s">
        <v>11</v>
      </c>
      <c r="B205" s="1" t="s">
        <v>298</v>
      </c>
      <c r="C205" s="2" t="s">
        <v>70</v>
      </c>
      <c r="D205" s="1" t="s">
        <v>294</v>
      </c>
      <c r="E205" s="1" t="s">
        <v>41</v>
      </c>
      <c r="F205" s="3">
        <v>6186648.1299999999</v>
      </c>
      <c r="G205" s="3">
        <v>0</v>
      </c>
      <c r="H205" s="3">
        <v>0</v>
      </c>
      <c r="I205" s="4" t="s">
        <v>516</v>
      </c>
    </row>
    <row r="206" spans="1:9" ht="28.15" customHeight="1" x14ac:dyDescent="0.2">
      <c r="A206" s="1" t="s">
        <v>299</v>
      </c>
      <c r="B206" s="1" t="s">
        <v>300</v>
      </c>
      <c r="C206" s="2" t="s">
        <v>301</v>
      </c>
      <c r="D206" s="1" t="s">
        <v>302</v>
      </c>
      <c r="E206" s="1" t="s">
        <v>49</v>
      </c>
      <c r="F206" s="3">
        <v>-128750000</v>
      </c>
      <c r="G206" s="3">
        <v>0</v>
      </c>
      <c r="H206" s="3">
        <v>0</v>
      </c>
      <c r="I206" s="4" t="s">
        <v>466</v>
      </c>
    </row>
    <row r="207" spans="1:9" ht="28.15" customHeight="1" x14ac:dyDescent="0.2">
      <c r="A207" s="1" t="s">
        <v>299</v>
      </c>
      <c r="B207" s="1" t="s">
        <v>303</v>
      </c>
      <c r="C207" s="2" t="s">
        <v>304</v>
      </c>
      <c r="D207" s="1" t="s">
        <v>302</v>
      </c>
      <c r="E207" s="1" t="s">
        <v>49</v>
      </c>
      <c r="F207" s="3">
        <v>-103880000</v>
      </c>
      <c r="G207" s="3">
        <v>0</v>
      </c>
      <c r="H207" s="3">
        <v>0</v>
      </c>
      <c r="I207" s="4" t="s">
        <v>464</v>
      </c>
    </row>
    <row r="208" spans="1:9" ht="28.15" customHeight="1" x14ac:dyDescent="0.2">
      <c r="A208" s="1" t="s">
        <v>299</v>
      </c>
      <c r="B208" s="1" t="s">
        <v>300</v>
      </c>
      <c r="C208" s="2" t="s">
        <v>301</v>
      </c>
      <c r="D208" s="1" t="s">
        <v>305</v>
      </c>
      <c r="E208" s="1" t="s">
        <v>49</v>
      </c>
      <c r="F208" s="3">
        <v>-193052894</v>
      </c>
      <c r="G208" s="3">
        <v>0</v>
      </c>
      <c r="H208" s="3">
        <v>0</v>
      </c>
      <c r="I208" s="4" t="s">
        <v>466</v>
      </c>
    </row>
    <row r="209" spans="1:9" ht="58.5" customHeight="1" x14ac:dyDescent="0.2">
      <c r="A209" s="1" t="s">
        <v>299</v>
      </c>
      <c r="B209" s="1" t="s">
        <v>306</v>
      </c>
      <c r="C209" s="2" t="s">
        <v>307</v>
      </c>
      <c r="D209" s="1" t="s">
        <v>305</v>
      </c>
      <c r="E209" s="1" t="s">
        <v>92</v>
      </c>
      <c r="F209" s="3">
        <v>-10866087</v>
      </c>
      <c r="G209" s="3">
        <v>0</v>
      </c>
      <c r="H209" s="3">
        <v>0</v>
      </c>
      <c r="I209" s="4" t="s">
        <v>465</v>
      </c>
    </row>
    <row r="210" spans="1:9" ht="228" customHeight="1" x14ac:dyDescent="0.2">
      <c r="A210" s="1" t="s">
        <v>299</v>
      </c>
      <c r="B210" s="1" t="s">
        <v>306</v>
      </c>
      <c r="C210" s="2" t="s">
        <v>307</v>
      </c>
      <c r="D210" s="1" t="s">
        <v>305</v>
      </c>
      <c r="E210" s="1" t="s">
        <v>57</v>
      </c>
      <c r="F210" s="3">
        <v>17806811</v>
      </c>
      <c r="G210" s="3">
        <v>0</v>
      </c>
      <c r="H210" s="3">
        <v>0</v>
      </c>
      <c r="I210" s="4" t="s">
        <v>619</v>
      </c>
    </row>
    <row r="211" spans="1:9" ht="39.75" customHeight="1" x14ac:dyDescent="0.2">
      <c r="A211" s="1" t="s">
        <v>299</v>
      </c>
      <c r="B211" s="1" t="s">
        <v>303</v>
      </c>
      <c r="C211" s="2" t="s">
        <v>304</v>
      </c>
      <c r="D211" s="1" t="s">
        <v>305</v>
      </c>
      <c r="E211" s="1" t="s">
        <v>49</v>
      </c>
      <c r="F211" s="3">
        <v>-163820000</v>
      </c>
      <c r="G211" s="3">
        <v>0</v>
      </c>
      <c r="H211" s="3">
        <v>0</v>
      </c>
      <c r="I211" s="4" t="s">
        <v>464</v>
      </c>
    </row>
    <row r="212" spans="1:9" ht="96" customHeight="1" x14ac:dyDescent="0.2">
      <c r="A212" s="1" t="s">
        <v>299</v>
      </c>
      <c r="B212" s="1" t="s">
        <v>308</v>
      </c>
      <c r="C212" s="2" t="s">
        <v>309</v>
      </c>
      <c r="D212" s="1" t="s">
        <v>305</v>
      </c>
      <c r="E212" s="1" t="s">
        <v>145</v>
      </c>
      <c r="F212" s="3">
        <v>18995003.399999999</v>
      </c>
      <c r="G212" s="3">
        <v>0</v>
      </c>
      <c r="H212" s="3">
        <v>0</v>
      </c>
      <c r="I212" s="4" t="s">
        <v>517</v>
      </c>
    </row>
    <row r="213" spans="1:9" ht="28.15" customHeight="1" x14ac:dyDescent="0.2">
      <c r="A213" s="1" t="s">
        <v>299</v>
      </c>
      <c r="B213" s="1" t="s">
        <v>310</v>
      </c>
      <c r="C213" s="2" t="s">
        <v>311</v>
      </c>
      <c r="D213" s="1" t="s">
        <v>305</v>
      </c>
      <c r="E213" s="1" t="s">
        <v>82</v>
      </c>
      <c r="F213" s="3">
        <v>-459896</v>
      </c>
      <c r="G213" s="3">
        <v>0</v>
      </c>
      <c r="H213" s="3">
        <v>0</v>
      </c>
      <c r="I213" s="4" t="s">
        <v>463</v>
      </c>
    </row>
    <row r="214" spans="1:9" ht="56.1" customHeight="1" x14ac:dyDescent="0.2">
      <c r="A214" s="1" t="s">
        <v>299</v>
      </c>
      <c r="B214" s="1" t="s">
        <v>312</v>
      </c>
      <c r="C214" s="2" t="s">
        <v>313</v>
      </c>
      <c r="D214" s="1" t="s">
        <v>305</v>
      </c>
      <c r="E214" s="1" t="s">
        <v>314</v>
      </c>
      <c r="F214" s="3">
        <v>3709780</v>
      </c>
      <c r="G214" s="3">
        <v>0</v>
      </c>
      <c r="H214" s="3">
        <v>0</v>
      </c>
      <c r="I214" s="4" t="s">
        <v>580</v>
      </c>
    </row>
    <row r="215" spans="1:9" ht="56.1" customHeight="1" x14ac:dyDescent="0.2">
      <c r="A215" s="1" t="s">
        <v>299</v>
      </c>
      <c r="B215" s="1" t="s">
        <v>312</v>
      </c>
      <c r="C215" s="2" t="s">
        <v>313</v>
      </c>
      <c r="D215" s="1" t="s">
        <v>305</v>
      </c>
      <c r="E215" s="1" t="s">
        <v>315</v>
      </c>
      <c r="F215" s="3">
        <v>6751280</v>
      </c>
      <c r="G215" s="3">
        <v>0</v>
      </c>
      <c r="H215" s="3">
        <v>0</v>
      </c>
      <c r="I215" s="8" t="s">
        <v>580</v>
      </c>
    </row>
    <row r="216" spans="1:9" ht="56.1" customHeight="1" x14ac:dyDescent="0.2">
      <c r="A216" s="1" t="s">
        <v>299</v>
      </c>
      <c r="B216" s="1" t="s">
        <v>312</v>
      </c>
      <c r="C216" s="2" t="s">
        <v>313</v>
      </c>
      <c r="D216" s="1" t="s">
        <v>305</v>
      </c>
      <c r="E216" s="1" t="s">
        <v>41</v>
      </c>
      <c r="F216" s="3">
        <v>-13526978</v>
      </c>
      <c r="G216" s="3">
        <v>0</v>
      </c>
      <c r="H216" s="3">
        <v>0</v>
      </c>
      <c r="I216" s="4" t="s">
        <v>462</v>
      </c>
    </row>
    <row r="217" spans="1:9" ht="65.25" customHeight="1" x14ac:dyDescent="0.2">
      <c r="A217" s="1" t="s">
        <v>299</v>
      </c>
      <c r="B217" s="1" t="s">
        <v>316</v>
      </c>
      <c r="C217" s="2" t="s">
        <v>317</v>
      </c>
      <c r="D217" s="1" t="s">
        <v>294</v>
      </c>
      <c r="E217" s="1" t="s">
        <v>49</v>
      </c>
      <c r="F217" s="3">
        <v>3138788</v>
      </c>
      <c r="G217" s="3">
        <v>0</v>
      </c>
      <c r="H217" s="3">
        <v>0</v>
      </c>
      <c r="I217" s="4" t="s">
        <v>492</v>
      </c>
    </row>
    <row r="218" spans="1:9" ht="56.1" customHeight="1" x14ac:dyDescent="0.2">
      <c r="A218" s="1" t="s">
        <v>299</v>
      </c>
      <c r="B218" s="1" t="s">
        <v>318</v>
      </c>
      <c r="C218" s="2" t="s">
        <v>319</v>
      </c>
      <c r="D218" s="1" t="s">
        <v>294</v>
      </c>
      <c r="E218" s="1" t="s">
        <v>57</v>
      </c>
      <c r="F218" s="3">
        <v>2500000</v>
      </c>
      <c r="G218" s="3">
        <v>0</v>
      </c>
      <c r="H218" s="3">
        <v>0</v>
      </c>
      <c r="I218" s="4" t="s">
        <v>518</v>
      </c>
    </row>
    <row r="219" spans="1:9" ht="61.5" customHeight="1" x14ac:dyDescent="0.2">
      <c r="A219" s="1" t="s">
        <v>299</v>
      </c>
      <c r="B219" s="1" t="s">
        <v>320</v>
      </c>
      <c r="C219" s="2" t="s">
        <v>321</v>
      </c>
      <c r="D219" s="1" t="s">
        <v>294</v>
      </c>
      <c r="E219" s="1" t="s">
        <v>23</v>
      </c>
      <c r="F219" s="3">
        <v>27659575</v>
      </c>
      <c r="G219" s="3">
        <v>0</v>
      </c>
      <c r="H219" s="3">
        <v>0</v>
      </c>
      <c r="I219" s="4" t="s">
        <v>620</v>
      </c>
    </row>
    <row r="220" spans="1:9" ht="61.5" customHeight="1" x14ac:dyDescent="0.2">
      <c r="A220" s="1" t="s">
        <v>299</v>
      </c>
      <c r="B220" s="1" t="s">
        <v>320</v>
      </c>
      <c r="C220" s="2" t="s">
        <v>321</v>
      </c>
      <c r="D220" s="1" t="s">
        <v>294</v>
      </c>
      <c r="E220" s="1" t="s">
        <v>49</v>
      </c>
      <c r="F220" s="3">
        <v>6382979</v>
      </c>
      <c r="G220" s="3">
        <v>0</v>
      </c>
      <c r="H220" s="3">
        <v>0</v>
      </c>
      <c r="I220" s="4" t="s">
        <v>493</v>
      </c>
    </row>
    <row r="221" spans="1:9" ht="56.1" customHeight="1" x14ac:dyDescent="0.2">
      <c r="A221" s="1" t="s">
        <v>299</v>
      </c>
      <c r="B221" s="1" t="s">
        <v>318</v>
      </c>
      <c r="C221" s="2" t="s">
        <v>319</v>
      </c>
      <c r="D221" s="1" t="s">
        <v>322</v>
      </c>
      <c r="E221" s="1" t="s">
        <v>57</v>
      </c>
      <c r="F221" s="3">
        <v>-2500000</v>
      </c>
      <c r="G221" s="3">
        <v>0</v>
      </c>
      <c r="H221" s="3">
        <v>0</v>
      </c>
      <c r="I221" s="4" t="s">
        <v>519</v>
      </c>
    </row>
    <row r="222" spans="1:9" ht="117" customHeight="1" x14ac:dyDescent="0.2">
      <c r="A222" s="1" t="s">
        <v>299</v>
      </c>
      <c r="B222" s="1" t="s">
        <v>323</v>
      </c>
      <c r="C222" s="2" t="s">
        <v>324</v>
      </c>
      <c r="D222" s="1" t="s">
        <v>322</v>
      </c>
      <c r="E222" s="1" t="s">
        <v>153</v>
      </c>
      <c r="F222" s="3">
        <v>1702245</v>
      </c>
      <c r="G222" s="3">
        <v>0</v>
      </c>
      <c r="H222" s="3">
        <v>0</v>
      </c>
      <c r="I222" s="4" t="s">
        <v>618</v>
      </c>
    </row>
    <row r="223" spans="1:9" ht="33" customHeight="1" x14ac:dyDescent="0.2">
      <c r="A223" s="1" t="s">
        <v>299</v>
      </c>
      <c r="B223" s="1" t="s">
        <v>325</v>
      </c>
      <c r="C223" s="2" t="s">
        <v>307</v>
      </c>
      <c r="D223" s="1" t="s">
        <v>322</v>
      </c>
      <c r="E223" s="1" t="s">
        <v>57</v>
      </c>
      <c r="F223" s="3">
        <v>1737100</v>
      </c>
      <c r="G223" s="3">
        <v>0</v>
      </c>
      <c r="H223" s="3">
        <v>0</v>
      </c>
      <c r="I223" s="4" t="s">
        <v>520</v>
      </c>
    </row>
    <row r="224" spans="1:9" ht="56.25" customHeight="1" x14ac:dyDescent="0.2">
      <c r="A224" s="1" t="s">
        <v>299</v>
      </c>
      <c r="B224" s="1" t="s">
        <v>326</v>
      </c>
      <c r="C224" s="2" t="s">
        <v>327</v>
      </c>
      <c r="D224" s="1" t="s">
        <v>322</v>
      </c>
      <c r="E224" s="1" t="s">
        <v>153</v>
      </c>
      <c r="F224" s="3">
        <v>1669071</v>
      </c>
      <c r="G224" s="3">
        <v>0</v>
      </c>
      <c r="H224" s="3">
        <v>0</v>
      </c>
      <c r="I224" s="4" t="s">
        <v>494</v>
      </c>
    </row>
    <row r="225" spans="1:9" ht="69.95" customHeight="1" x14ac:dyDescent="0.2">
      <c r="A225" s="1" t="s">
        <v>299</v>
      </c>
      <c r="B225" s="1" t="s">
        <v>328</v>
      </c>
      <c r="C225" s="2" t="s">
        <v>61</v>
      </c>
      <c r="D225" s="1" t="s">
        <v>329</v>
      </c>
      <c r="E225" s="1" t="s">
        <v>129</v>
      </c>
      <c r="F225" s="3">
        <v>3958606</v>
      </c>
      <c r="G225" s="3">
        <v>0</v>
      </c>
      <c r="H225" s="3">
        <v>0</v>
      </c>
      <c r="I225" s="4" t="s">
        <v>451</v>
      </c>
    </row>
    <row r="226" spans="1:9" ht="69.95" customHeight="1" x14ac:dyDescent="0.2">
      <c r="A226" s="1" t="s">
        <v>299</v>
      </c>
      <c r="B226" s="1" t="s">
        <v>328</v>
      </c>
      <c r="C226" s="2" t="s">
        <v>61</v>
      </c>
      <c r="D226" s="1" t="s">
        <v>329</v>
      </c>
      <c r="E226" s="1" t="s">
        <v>222</v>
      </c>
      <c r="F226" s="3">
        <v>145521</v>
      </c>
      <c r="G226" s="3">
        <v>0</v>
      </c>
      <c r="H226" s="3">
        <v>0</v>
      </c>
      <c r="I226" s="4" t="s">
        <v>451</v>
      </c>
    </row>
    <row r="227" spans="1:9" ht="69.95" customHeight="1" x14ac:dyDescent="0.2">
      <c r="A227" s="1" t="s">
        <v>299</v>
      </c>
      <c r="B227" s="1" t="s">
        <v>328</v>
      </c>
      <c r="C227" s="2" t="s">
        <v>61</v>
      </c>
      <c r="D227" s="1" t="s">
        <v>329</v>
      </c>
      <c r="E227" s="1" t="s">
        <v>130</v>
      </c>
      <c r="F227" s="3">
        <v>1225506</v>
      </c>
      <c r="G227" s="3">
        <v>0</v>
      </c>
      <c r="H227" s="3">
        <v>0</v>
      </c>
      <c r="I227" s="4" t="s">
        <v>451</v>
      </c>
    </row>
    <row r="228" spans="1:9" ht="69.95" customHeight="1" x14ac:dyDescent="0.2">
      <c r="A228" s="1" t="s">
        <v>299</v>
      </c>
      <c r="B228" s="1" t="s">
        <v>328</v>
      </c>
      <c r="C228" s="2" t="s">
        <v>61</v>
      </c>
      <c r="D228" s="1" t="s">
        <v>329</v>
      </c>
      <c r="E228" s="1" t="s">
        <v>23</v>
      </c>
      <c r="F228" s="3">
        <v>1548132</v>
      </c>
      <c r="G228" s="3">
        <v>0</v>
      </c>
      <c r="H228" s="3">
        <v>0</v>
      </c>
      <c r="I228" s="4" t="s">
        <v>451</v>
      </c>
    </row>
    <row r="229" spans="1:9" ht="14.45" customHeight="1" x14ac:dyDescent="0.2">
      <c r="A229" s="18" t="s">
        <v>35</v>
      </c>
      <c r="B229" s="18"/>
      <c r="C229" s="18"/>
      <c r="D229" s="18"/>
      <c r="E229" s="18"/>
      <c r="F229" s="5">
        <f>SUM(F201:F228)</f>
        <v>-1201809189.4699998</v>
      </c>
      <c r="G229" s="5">
        <f t="shared" ref="G229:H229" si="13">SUM(G201:G228)</f>
        <v>0</v>
      </c>
      <c r="H229" s="5">
        <f t="shared" si="13"/>
        <v>0</v>
      </c>
      <c r="I229" s="6" t="s">
        <v>9</v>
      </c>
    </row>
    <row r="230" spans="1:9" ht="13.7" customHeight="1" x14ac:dyDescent="0.2">
      <c r="A230" s="17" t="s">
        <v>330</v>
      </c>
      <c r="B230" s="17"/>
      <c r="C230" s="17"/>
      <c r="D230" s="17"/>
      <c r="E230" s="17"/>
      <c r="F230" s="17"/>
      <c r="G230" s="17"/>
      <c r="H230" s="17"/>
      <c r="I230" s="17"/>
    </row>
    <row r="231" spans="1:9" ht="63.75" customHeight="1" x14ac:dyDescent="0.2">
      <c r="A231" s="1" t="s">
        <v>11</v>
      </c>
      <c r="B231" s="1" t="s">
        <v>331</v>
      </c>
      <c r="C231" s="2" t="s">
        <v>13</v>
      </c>
      <c r="D231" s="1" t="s">
        <v>332</v>
      </c>
      <c r="E231" s="1" t="s">
        <v>15</v>
      </c>
      <c r="F231" s="3">
        <v>-31206566.309999999</v>
      </c>
      <c r="G231" s="3">
        <v>0</v>
      </c>
      <c r="H231" s="3">
        <v>0</v>
      </c>
      <c r="I231" s="4" t="s">
        <v>581</v>
      </c>
    </row>
    <row r="232" spans="1:9" ht="87" customHeight="1" x14ac:dyDescent="0.2">
      <c r="A232" s="1" t="s">
        <v>333</v>
      </c>
      <c r="B232" s="1" t="s">
        <v>334</v>
      </c>
      <c r="C232" s="2" t="s">
        <v>61</v>
      </c>
      <c r="D232" s="1" t="s">
        <v>332</v>
      </c>
      <c r="E232" s="1" t="s">
        <v>129</v>
      </c>
      <c r="F232" s="3">
        <v>1121424</v>
      </c>
      <c r="G232" s="3">
        <v>0</v>
      </c>
      <c r="H232" s="3">
        <v>0</v>
      </c>
      <c r="I232" s="4" t="s">
        <v>570</v>
      </c>
    </row>
    <row r="233" spans="1:9" ht="87" customHeight="1" x14ac:dyDescent="0.2">
      <c r="A233" s="1" t="s">
        <v>333</v>
      </c>
      <c r="B233" s="1" t="s">
        <v>334</v>
      </c>
      <c r="C233" s="2" t="s">
        <v>61</v>
      </c>
      <c r="D233" s="1" t="s">
        <v>332</v>
      </c>
      <c r="E233" s="1" t="s">
        <v>130</v>
      </c>
      <c r="F233" s="3">
        <v>338670</v>
      </c>
      <c r="G233" s="3">
        <v>0</v>
      </c>
      <c r="H233" s="3">
        <v>0</v>
      </c>
      <c r="I233" s="8" t="s">
        <v>570</v>
      </c>
    </row>
    <row r="234" spans="1:9" ht="28.15" customHeight="1" x14ac:dyDescent="0.2">
      <c r="A234" s="1" t="s">
        <v>333</v>
      </c>
      <c r="B234" s="1" t="s">
        <v>335</v>
      </c>
      <c r="C234" s="2" t="s">
        <v>336</v>
      </c>
      <c r="D234" s="1" t="s">
        <v>332</v>
      </c>
      <c r="E234" s="1" t="s">
        <v>23</v>
      </c>
      <c r="F234" s="3">
        <v>154102</v>
      </c>
      <c r="G234" s="3">
        <v>0</v>
      </c>
      <c r="H234" s="3">
        <v>0</v>
      </c>
      <c r="I234" s="4" t="s">
        <v>461</v>
      </c>
    </row>
    <row r="235" spans="1:9" ht="36" customHeight="1" x14ac:dyDescent="0.2">
      <c r="A235" s="1" t="s">
        <v>333</v>
      </c>
      <c r="B235" s="1" t="s">
        <v>337</v>
      </c>
      <c r="C235" s="2" t="s">
        <v>338</v>
      </c>
      <c r="D235" s="1" t="s">
        <v>332</v>
      </c>
      <c r="E235" s="1" t="s">
        <v>23</v>
      </c>
      <c r="F235" s="3">
        <v>-154102</v>
      </c>
      <c r="G235" s="3">
        <v>0</v>
      </c>
      <c r="H235" s="3">
        <v>0</v>
      </c>
      <c r="I235" s="4" t="s">
        <v>461</v>
      </c>
    </row>
    <row r="236" spans="1:9" ht="14.45" customHeight="1" x14ac:dyDescent="0.2">
      <c r="A236" s="18" t="s">
        <v>35</v>
      </c>
      <c r="B236" s="18"/>
      <c r="C236" s="18"/>
      <c r="D236" s="18"/>
      <c r="E236" s="18"/>
      <c r="F236" s="5">
        <f>SUM(F231:F235)</f>
        <v>-29746472.309999999</v>
      </c>
      <c r="G236" s="5">
        <f t="shared" ref="G236:H236" si="14">SUM(G231:G235)</f>
        <v>0</v>
      </c>
      <c r="H236" s="5">
        <f t="shared" si="14"/>
        <v>0</v>
      </c>
      <c r="I236" s="6" t="s">
        <v>9</v>
      </c>
    </row>
    <row r="237" spans="1:9" ht="22.5" customHeight="1" x14ac:dyDescent="0.2">
      <c r="A237" s="17" t="s">
        <v>339</v>
      </c>
      <c r="B237" s="17"/>
      <c r="C237" s="17"/>
      <c r="D237" s="17"/>
      <c r="E237" s="17"/>
      <c r="F237" s="17"/>
      <c r="G237" s="17"/>
      <c r="H237" s="17"/>
      <c r="I237" s="17"/>
    </row>
    <row r="238" spans="1:9" ht="73.5" customHeight="1" x14ac:dyDescent="0.2">
      <c r="A238" s="1" t="s">
        <v>340</v>
      </c>
      <c r="B238" s="1" t="s">
        <v>341</v>
      </c>
      <c r="C238" s="2" t="s">
        <v>342</v>
      </c>
      <c r="D238" s="1" t="s">
        <v>343</v>
      </c>
      <c r="E238" s="1" t="s">
        <v>23</v>
      </c>
      <c r="F238" s="3">
        <v>616604.47</v>
      </c>
      <c r="G238" s="3">
        <v>0</v>
      </c>
      <c r="H238" s="3">
        <v>0</v>
      </c>
      <c r="I238" s="4" t="s">
        <v>460</v>
      </c>
    </row>
    <row r="239" spans="1:9" ht="69" customHeight="1" x14ac:dyDescent="0.2">
      <c r="A239" s="1" t="s">
        <v>340</v>
      </c>
      <c r="B239" s="1" t="s">
        <v>341</v>
      </c>
      <c r="C239" s="2" t="s">
        <v>342</v>
      </c>
      <c r="D239" s="1" t="s">
        <v>343</v>
      </c>
      <c r="E239" s="1" t="s">
        <v>268</v>
      </c>
      <c r="F239" s="3">
        <v>-81011.289999999994</v>
      </c>
      <c r="G239" s="3">
        <v>0</v>
      </c>
      <c r="H239" s="3">
        <v>0</v>
      </c>
      <c r="I239" s="4" t="s">
        <v>459</v>
      </c>
    </row>
    <row r="240" spans="1:9" ht="61.5" customHeight="1" x14ac:dyDescent="0.2">
      <c r="A240" s="1" t="s">
        <v>340</v>
      </c>
      <c r="B240" s="1" t="s">
        <v>341</v>
      </c>
      <c r="C240" s="2" t="s">
        <v>342</v>
      </c>
      <c r="D240" s="1" t="s">
        <v>343</v>
      </c>
      <c r="E240" s="1" t="s">
        <v>344</v>
      </c>
      <c r="F240" s="3">
        <v>-625504</v>
      </c>
      <c r="G240" s="3">
        <v>-625504</v>
      </c>
      <c r="H240" s="3">
        <v>-625504</v>
      </c>
      <c r="I240" s="20" t="s">
        <v>521</v>
      </c>
    </row>
    <row r="241" spans="1:9" ht="61.5" customHeight="1" x14ac:dyDescent="0.2">
      <c r="A241" s="1" t="s">
        <v>340</v>
      </c>
      <c r="B241" s="1" t="s">
        <v>341</v>
      </c>
      <c r="C241" s="2" t="s">
        <v>342</v>
      </c>
      <c r="D241" s="1" t="s">
        <v>343</v>
      </c>
      <c r="E241" s="1" t="s">
        <v>51</v>
      </c>
      <c r="F241" s="3">
        <v>-7455656.5199999996</v>
      </c>
      <c r="G241" s="3">
        <v>-7170943.8499999996</v>
      </c>
      <c r="H241" s="3">
        <v>-7376156.8499999996</v>
      </c>
      <c r="I241" s="20"/>
    </row>
    <row r="242" spans="1:9" ht="80.25" customHeight="1" x14ac:dyDescent="0.2">
      <c r="A242" s="1" t="s">
        <v>340</v>
      </c>
      <c r="B242" s="1" t="s">
        <v>345</v>
      </c>
      <c r="C242" s="2" t="s">
        <v>346</v>
      </c>
      <c r="D242" s="1" t="s">
        <v>343</v>
      </c>
      <c r="E242" s="1" t="s">
        <v>344</v>
      </c>
      <c r="F242" s="3">
        <v>434034.72</v>
      </c>
      <c r="G242" s="3">
        <v>425504</v>
      </c>
      <c r="H242" s="3">
        <v>425504</v>
      </c>
      <c r="I242" s="20"/>
    </row>
    <row r="243" spans="1:9" ht="80.25" customHeight="1" x14ac:dyDescent="0.2">
      <c r="A243" s="1" t="s">
        <v>340</v>
      </c>
      <c r="B243" s="1" t="s">
        <v>345</v>
      </c>
      <c r="C243" s="2" t="s">
        <v>346</v>
      </c>
      <c r="D243" s="1" t="s">
        <v>343</v>
      </c>
      <c r="E243" s="1" t="s">
        <v>51</v>
      </c>
      <c r="F243" s="3">
        <v>4248413.99</v>
      </c>
      <c r="G243" s="3">
        <v>4680544</v>
      </c>
      <c r="H243" s="3">
        <v>4680544</v>
      </c>
      <c r="I243" s="20"/>
    </row>
    <row r="244" spans="1:9" ht="80.25" customHeight="1" x14ac:dyDescent="0.2">
      <c r="A244" s="1" t="s">
        <v>340</v>
      </c>
      <c r="B244" s="1" t="s">
        <v>347</v>
      </c>
      <c r="C244" s="2" t="s">
        <v>348</v>
      </c>
      <c r="D244" s="1" t="s">
        <v>343</v>
      </c>
      <c r="E244" s="1" t="s">
        <v>344</v>
      </c>
      <c r="F244" s="3">
        <v>400000</v>
      </c>
      <c r="G244" s="3">
        <v>200000</v>
      </c>
      <c r="H244" s="3">
        <v>200000</v>
      </c>
      <c r="I244" s="20"/>
    </row>
    <row r="245" spans="1:9" ht="80.25" customHeight="1" x14ac:dyDescent="0.2">
      <c r="A245" s="1" t="s">
        <v>340</v>
      </c>
      <c r="B245" s="1" t="s">
        <v>347</v>
      </c>
      <c r="C245" s="2" t="s">
        <v>348</v>
      </c>
      <c r="D245" s="1" t="s">
        <v>343</v>
      </c>
      <c r="E245" s="1" t="s">
        <v>51</v>
      </c>
      <c r="F245" s="3">
        <v>1765299.51</v>
      </c>
      <c r="G245" s="3">
        <v>1977293.4</v>
      </c>
      <c r="H245" s="3">
        <v>1977293.4</v>
      </c>
      <c r="I245" s="20"/>
    </row>
    <row r="246" spans="1:9" ht="91.5" customHeight="1" x14ac:dyDescent="0.2">
      <c r="A246" s="1" t="s">
        <v>340</v>
      </c>
      <c r="B246" s="1" t="s">
        <v>349</v>
      </c>
      <c r="C246" s="2" t="s">
        <v>350</v>
      </c>
      <c r="D246" s="1" t="s">
        <v>343</v>
      </c>
      <c r="E246" s="1" t="s">
        <v>51</v>
      </c>
      <c r="F246" s="3">
        <v>797819.12</v>
      </c>
      <c r="G246" s="3">
        <v>513106.45</v>
      </c>
      <c r="H246" s="3">
        <v>718319.45</v>
      </c>
      <c r="I246" s="20"/>
    </row>
    <row r="247" spans="1:9" ht="52.5" customHeight="1" x14ac:dyDescent="0.2">
      <c r="A247" s="1" t="s">
        <v>340</v>
      </c>
      <c r="B247" s="1" t="s">
        <v>351</v>
      </c>
      <c r="C247" s="2" t="s">
        <v>352</v>
      </c>
      <c r="D247" s="1" t="s">
        <v>343</v>
      </c>
      <c r="E247" s="1" t="s">
        <v>51</v>
      </c>
      <c r="F247" s="3">
        <v>-3500000</v>
      </c>
      <c r="G247" s="3">
        <v>0</v>
      </c>
      <c r="H247" s="3">
        <v>0</v>
      </c>
      <c r="I247" s="21" t="s">
        <v>522</v>
      </c>
    </row>
    <row r="248" spans="1:9" ht="119.25" customHeight="1" x14ac:dyDescent="0.2">
      <c r="A248" s="1" t="s">
        <v>340</v>
      </c>
      <c r="B248" s="1" t="s">
        <v>353</v>
      </c>
      <c r="C248" s="2" t="s">
        <v>354</v>
      </c>
      <c r="D248" s="1" t="s">
        <v>343</v>
      </c>
      <c r="E248" s="1" t="s">
        <v>63</v>
      </c>
      <c r="F248" s="3">
        <v>58507576</v>
      </c>
      <c r="G248" s="3">
        <v>0</v>
      </c>
      <c r="H248" s="3">
        <v>0</v>
      </c>
      <c r="I248" s="22"/>
    </row>
    <row r="249" spans="1:9" ht="119.25" customHeight="1" x14ac:dyDescent="0.2">
      <c r="A249" s="1" t="s">
        <v>340</v>
      </c>
      <c r="B249" s="1" t="s">
        <v>355</v>
      </c>
      <c r="C249" s="2" t="s">
        <v>356</v>
      </c>
      <c r="D249" s="1" t="s">
        <v>343</v>
      </c>
      <c r="E249" s="1" t="s">
        <v>153</v>
      </c>
      <c r="F249" s="3">
        <v>20000000</v>
      </c>
      <c r="G249" s="3">
        <v>0</v>
      </c>
      <c r="H249" s="3">
        <v>0</v>
      </c>
      <c r="I249" s="22"/>
    </row>
    <row r="250" spans="1:9" ht="119.25" customHeight="1" x14ac:dyDescent="0.2">
      <c r="A250" s="1" t="s">
        <v>340</v>
      </c>
      <c r="B250" s="1" t="s">
        <v>355</v>
      </c>
      <c r="C250" s="2" t="s">
        <v>356</v>
      </c>
      <c r="D250" s="1" t="s">
        <v>343</v>
      </c>
      <c r="E250" s="1" t="s">
        <v>63</v>
      </c>
      <c r="F250" s="3">
        <v>169845282</v>
      </c>
      <c r="G250" s="3">
        <v>0</v>
      </c>
      <c r="H250" s="3">
        <v>0</v>
      </c>
      <c r="I250" s="23"/>
    </row>
    <row r="251" spans="1:9" ht="63" customHeight="1" x14ac:dyDescent="0.2">
      <c r="A251" s="1" t="s">
        <v>340</v>
      </c>
      <c r="B251" s="1" t="s">
        <v>357</v>
      </c>
      <c r="C251" s="2" t="s">
        <v>358</v>
      </c>
      <c r="D251" s="1" t="s">
        <v>343</v>
      </c>
      <c r="E251" s="1" t="s">
        <v>254</v>
      </c>
      <c r="F251" s="3">
        <v>-207249.62</v>
      </c>
      <c r="G251" s="3">
        <v>0</v>
      </c>
      <c r="H251" s="3">
        <v>0</v>
      </c>
      <c r="I251" s="4" t="s">
        <v>458</v>
      </c>
    </row>
    <row r="252" spans="1:9" ht="70.5" customHeight="1" x14ac:dyDescent="0.2">
      <c r="A252" s="1" t="s">
        <v>340</v>
      </c>
      <c r="B252" s="1" t="s">
        <v>357</v>
      </c>
      <c r="C252" s="2" t="s">
        <v>358</v>
      </c>
      <c r="D252" s="1" t="s">
        <v>343</v>
      </c>
      <c r="E252" s="1" t="s">
        <v>31</v>
      </c>
      <c r="F252" s="3">
        <v>-2397.06</v>
      </c>
      <c r="G252" s="3">
        <v>0</v>
      </c>
      <c r="H252" s="3">
        <v>0</v>
      </c>
      <c r="I252" s="11" t="s">
        <v>582</v>
      </c>
    </row>
    <row r="253" spans="1:9" ht="70.5" customHeight="1" x14ac:dyDescent="0.2">
      <c r="A253" s="1" t="s">
        <v>340</v>
      </c>
      <c r="B253" s="1" t="s">
        <v>357</v>
      </c>
      <c r="C253" s="2" t="s">
        <v>358</v>
      </c>
      <c r="D253" s="1" t="s">
        <v>343</v>
      </c>
      <c r="E253" s="1" t="s">
        <v>243</v>
      </c>
      <c r="F253" s="3">
        <v>-166938.04</v>
      </c>
      <c r="G253" s="3">
        <v>0</v>
      </c>
      <c r="H253" s="3">
        <v>0</v>
      </c>
      <c r="I253" s="11" t="s">
        <v>582</v>
      </c>
    </row>
    <row r="254" spans="1:9" ht="57.75" customHeight="1" x14ac:dyDescent="0.2">
      <c r="A254" s="1" t="s">
        <v>340</v>
      </c>
      <c r="B254" s="1" t="s">
        <v>357</v>
      </c>
      <c r="C254" s="2" t="s">
        <v>358</v>
      </c>
      <c r="D254" s="1" t="s">
        <v>343</v>
      </c>
      <c r="E254" s="1" t="s">
        <v>197</v>
      </c>
      <c r="F254" s="3">
        <v>131162.20000000001</v>
      </c>
      <c r="G254" s="3">
        <v>0</v>
      </c>
      <c r="H254" s="3">
        <v>0</v>
      </c>
      <c r="I254" s="11" t="s">
        <v>583</v>
      </c>
    </row>
    <row r="255" spans="1:9" ht="57.75" customHeight="1" x14ac:dyDescent="0.2">
      <c r="A255" s="1" t="s">
        <v>340</v>
      </c>
      <c r="B255" s="1" t="s">
        <v>357</v>
      </c>
      <c r="C255" s="2" t="s">
        <v>358</v>
      </c>
      <c r="D255" s="1" t="s">
        <v>343</v>
      </c>
      <c r="E255" s="1" t="s">
        <v>23</v>
      </c>
      <c r="F255" s="3">
        <v>785279.8</v>
      </c>
      <c r="G255" s="3">
        <v>0</v>
      </c>
      <c r="H255" s="3">
        <v>0</v>
      </c>
      <c r="I255" s="11" t="s">
        <v>584</v>
      </c>
    </row>
    <row r="256" spans="1:9" ht="57" customHeight="1" x14ac:dyDescent="0.2">
      <c r="A256" s="1" t="s">
        <v>340</v>
      </c>
      <c r="B256" s="1" t="s">
        <v>357</v>
      </c>
      <c r="C256" s="2" t="s">
        <v>358</v>
      </c>
      <c r="D256" s="1" t="s">
        <v>343</v>
      </c>
      <c r="E256" s="1" t="s">
        <v>268</v>
      </c>
      <c r="F256" s="3">
        <v>376584.72</v>
      </c>
      <c r="G256" s="3">
        <v>0</v>
      </c>
      <c r="H256" s="3">
        <v>0</v>
      </c>
      <c r="I256" s="4" t="s">
        <v>458</v>
      </c>
    </row>
    <row r="257" spans="1:9" ht="32.25" customHeight="1" x14ac:dyDescent="0.2">
      <c r="A257" s="1" t="s">
        <v>340</v>
      </c>
      <c r="B257" s="1" t="s">
        <v>357</v>
      </c>
      <c r="C257" s="2" t="s">
        <v>358</v>
      </c>
      <c r="D257" s="1" t="s">
        <v>343</v>
      </c>
      <c r="E257" s="1" t="s">
        <v>359</v>
      </c>
      <c r="F257" s="3">
        <v>-13076.78</v>
      </c>
      <c r="G257" s="3">
        <v>0</v>
      </c>
      <c r="H257" s="3">
        <v>0</v>
      </c>
      <c r="I257" s="4" t="s">
        <v>457</v>
      </c>
    </row>
    <row r="258" spans="1:9" ht="32.25" customHeight="1" x14ac:dyDescent="0.2">
      <c r="A258" s="1" t="s">
        <v>340</v>
      </c>
      <c r="B258" s="1" t="s">
        <v>357</v>
      </c>
      <c r="C258" s="2" t="s">
        <v>358</v>
      </c>
      <c r="D258" s="1" t="s">
        <v>343</v>
      </c>
      <c r="E258" s="1" t="s">
        <v>360</v>
      </c>
      <c r="F258" s="3">
        <v>13076.78</v>
      </c>
      <c r="G258" s="3">
        <v>0</v>
      </c>
      <c r="H258" s="3">
        <v>0</v>
      </c>
      <c r="I258" s="4" t="s">
        <v>457</v>
      </c>
    </row>
    <row r="259" spans="1:9" ht="60" x14ac:dyDescent="0.2">
      <c r="A259" s="1" t="s">
        <v>340</v>
      </c>
      <c r="B259" s="1" t="s">
        <v>361</v>
      </c>
      <c r="C259" s="2" t="s">
        <v>342</v>
      </c>
      <c r="D259" s="1" t="s">
        <v>343</v>
      </c>
      <c r="E259" s="1" t="s">
        <v>23</v>
      </c>
      <c r="F259" s="3">
        <v>30000</v>
      </c>
      <c r="G259" s="3">
        <v>0</v>
      </c>
      <c r="H259" s="3">
        <v>0</v>
      </c>
      <c r="I259" s="4" t="s">
        <v>456</v>
      </c>
    </row>
    <row r="260" spans="1:9" ht="60" x14ac:dyDescent="0.2">
      <c r="A260" s="1" t="s">
        <v>340</v>
      </c>
      <c r="B260" s="1" t="s">
        <v>361</v>
      </c>
      <c r="C260" s="2" t="s">
        <v>342</v>
      </c>
      <c r="D260" s="1" t="s">
        <v>343</v>
      </c>
      <c r="E260" s="1" t="s">
        <v>93</v>
      </c>
      <c r="F260" s="3">
        <v>-30000</v>
      </c>
      <c r="G260" s="3">
        <v>0</v>
      </c>
      <c r="H260" s="3">
        <v>0</v>
      </c>
      <c r="I260" s="4" t="s">
        <v>456</v>
      </c>
    </row>
    <row r="261" spans="1:9" ht="14.45" customHeight="1" x14ac:dyDescent="0.2">
      <c r="A261" s="18" t="s">
        <v>35</v>
      </c>
      <c r="B261" s="18"/>
      <c r="C261" s="18"/>
      <c r="D261" s="18"/>
      <c r="E261" s="18"/>
      <c r="F261" s="5">
        <f>SUM(F238:F260)</f>
        <v>245869300</v>
      </c>
      <c r="G261" s="5">
        <f t="shared" ref="G261:H261" si="15">SUM(G238:G260)</f>
        <v>2.9103830456733704E-10</v>
      </c>
      <c r="H261" s="5">
        <f t="shared" si="15"/>
        <v>2.3283064365386963E-10</v>
      </c>
      <c r="I261" s="6" t="s">
        <v>9</v>
      </c>
    </row>
    <row r="262" spans="1:9" ht="13.7" customHeight="1" x14ac:dyDescent="0.2">
      <c r="A262" s="17" t="s">
        <v>362</v>
      </c>
      <c r="B262" s="17"/>
      <c r="C262" s="17"/>
      <c r="D262" s="17"/>
      <c r="E262" s="17"/>
      <c r="F262" s="17"/>
      <c r="G262" s="17"/>
      <c r="H262" s="17"/>
      <c r="I262" s="17"/>
    </row>
    <row r="263" spans="1:9" ht="51" customHeight="1" x14ac:dyDescent="0.2">
      <c r="A263" s="1" t="s">
        <v>363</v>
      </c>
      <c r="B263" s="1" t="s">
        <v>364</v>
      </c>
      <c r="C263" s="2" t="s">
        <v>365</v>
      </c>
      <c r="D263" s="1" t="s">
        <v>366</v>
      </c>
      <c r="E263" s="1" t="s">
        <v>23</v>
      </c>
      <c r="F263" s="3">
        <v>-386294.5</v>
      </c>
      <c r="G263" s="3">
        <v>0</v>
      </c>
      <c r="H263" s="3">
        <v>0</v>
      </c>
      <c r="I263" s="20" t="s">
        <v>455</v>
      </c>
    </row>
    <row r="264" spans="1:9" ht="51" customHeight="1" x14ac:dyDescent="0.2">
      <c r="A264" s="1" t="s">
        <v>363</v>
      </c>
      <c r="B264" s="1" t="s">
        <v>364</v>
      </c>
      <c r="C264" s="2" t="s">
        <v>365</v>
      </c>
      <c r="D264" s="1" t="s">
        <v>366</v>
      </c>
      <c r="E264" s="1" t="s">
        <v>81</v>
      </c>
      <c r="F264" s="3">
        <v>386294.5</v>
      </c>
      <c r="G264" s="3">
        <v>0</v>
      </c>
      <c r="H264" s="3">
        <v>0</v>
      </c>
      <c r="I264" s="20"/>
    </row>
    <row r="265" spans="1:9" ht="97.7" customHeight="1" x14ac:dyDescent="0.2">
      <c r="A265" s="1" t="s">
        <v>363</v>
      </c>
      <c r="B265" s="1" t="s">
        <v>367</v>
      </c>
      <c r="C265" s="2" t="s">
        <v>368</v>
      </c>
      <c r="D265" s="1" t="s">
        <v>366</v>
      </c>
      <c r="E265" s="1" t="s">
        <v>254</v>
      </c>
      <c r="F265" s="3">
        <v>-2010900</v>
      </c>
      <c r="G265" s="3">
        <v>0</v>
      </c>
      <c r="H265" s="3">
        <v>0</v>
      </c>
      <c r="I265" s="4" t="s">
        <v>454</v>
      </c>
    </row>
    <row r="266" spans="1:9" ht="97.7" customHeight="1" x14ac:dyDescent="0.2">
      <c r="A266" s="1" t="s">
        <v>363</v>
      </c>
      <c r="B266" s="1" t="s">
        <v>367</v>
      </c>
      <c r="C266" s="2" t="s">
        <v>368</v>
      </c>
      <c r="D266" s="1" t="s">
        <v>366</v>
      </c>
      <c r="E266" s="1" t="s">
        <v>31</v>
      </c>
      <c r="F266" s="3">
        <v>229</v>
      </c>
      <c r="G266" s="3">
        <v>0</v>
      </c>
      <c r="H266" s="3">
        <v>0</v>
      </c>
      <c r="I266" s="4" t="s">
        <v>523</v>
      </c>
    </row>
    <row r="267" spans="1:9" ht="97.7" customHeight="1" x14ac:dyDescent="0.2">
      <c r="A267" s="1" t="s">
        <v>363</v>
      </c>
      <c r="B267" s="1" t="s">
        <v>367</v>
      </c>
      <c r="C267" s="2" t="s">
        <v>368</v>
      </c>
      <c r="D267" s="1" t="s">
        <v>366</v>
      </c>
      <c r="E267" s="1" t="s">
        <v>243</v>
      </c>
      <c r="F267" s="3">
        <v>-607529</v>
      </c>
      <c r="G267" s="3">
        <v>0</v>
      </c>
      <c r="H267" s="3">
        <v>0</v>
      </c>
      <c r="I267" s="4" t="s">
        <v>454</v>
      </c>
    </row>
    <row r="268" spans="1:9" ht="97.7" customHeight="1" x14ac:dyDescent="0.2">
      <c r="A268" s="1" t="s">
        <v>363</v>
      </c>
      <c r="B268" s="1" t="s">
        <v>367</v>
      </c>
      <c r="C268" s="2" t="s">
        <v>368</v>
      </c>
      <c r="D268" s="1" t="s">
        <v>366</v>
      </c>
      <c r="E268" s="1" t="s">
        <v>23</v>
      </c>
      <c r="F268" s="3">
        <v>2618200</v>
      </c>
      <c r="G268" s="3">
        <v>0</v>
      </c>
      <c r="H268" s="3">
        <v>0</v>
      </c>
      <c r="I268" s="4" t="s">
        <v>453</v>
      </c>
    </row>
    <row r="269" spans="1:9" ht="73.5" customHeight="1" x14ac:dyDescent="0.2">
      <c r="A269" s="1" t="s">
        <v>363</v>
      </c>
      <c r="B269" s="1" t="s">
        <v>369</v>
      </c>
      <c r="C269" s="2" t="s">
        <v>61</v>
      </c>
      <c r="D269" s="1" t="s">
        <v>366</v>
      </c>
      <c r="E269" s="1" t="s">
        <v>23</v>
      </c>
      <c r="F269" s="3">
        <v>163923.6</v>
      </c>
      <c r="G269" s="3">
        <v>0</v>
      </c>
      <c r="H269" s="3">
        <v>0</v>
      </c>
      <c r="I269" s="20" t="s">
        <v>587</v>
      </c>
    </row>
    <row r="270" spans="1:9" ht="57.75" customHeight="1" x14ac:dyDescent="0.2">
      <c r="A270" s="1" t="s">
        <v>363</v>
      </c>
      <c r="B270" s="1" t="s">
        <v>372</v>
      </c>
      <c r="C270" s="2" t="s">
        <v>373</v>
      </c>
      <c r="D270" s="1" t="s">
        <v>366</v>
      </c>
      <c r="E270" s="1" t="s">
        <v>23</v>
      </c>
      <c r="F270" s="3">
        <v>-7500</v>
      </c>
      <c r="G270" s="3">
        <v>0</v>
      </c>
      <c r="H270" s="3">
        <v>0</v>
      </c>
      <c r="I270" s="20"/>
    </row>
    <row r="271" spans="1:9" ht="33" customHeight="1" x14ac:dyDescent="0.2">
      <c r="A271" s="1" t="s">
        <v>363</v>
      </c>
      <c r="B271" s="1" t="s">
        <v>370</v>
      </c>
      <c r="C271" s="2" t="s">
        <v>371</v>
      </c>
      <c r="D271" s="1" t="s">
        <v>366</v>
      </c>
      <c r="E271" s="1" t="s">
        <v>197</v>
      </c>
      <c r="F271" s="3">
        <v>-87082.4</v>
      </c>
      <c r="G271" s="3">
        <v>0</v>
      </c>
      <c r="H271" s="3">
        <v>0</v>
      </c>
      <c r="I271" s="4" t="s">
        <v>452</v>
      </c>
    </row>
    <row r="272" spans="1:9" ht="28.15" customHeight="1" x14ac:dyDescent="0.2">
      <c r="A272" s="1" t="s">
        <v>363</v>
      </c>
      <c r="B272" s="1" t="s">
        <v>370</v>
      </c>
      <c r="C272" s="2" t="s">
        <v>371</v>
      </c>
      <c r="D272" s="1" t="s">
        <v>366</v>
      </c>
      <c r="E272" s="1" t="s">
        <v>23</v>
      </c>
      <c r="F272" s="3">
        <v>-142252</v>
      </c>
      <c r="G272" s="3">
        <v>0</v>
      </c>
      <c r="H272" s="3">
        <v>0</v>
      </c>
      <c r="I272" s="4" t="s">
        <v>452</v>
      </c>
    </row>
    <row r="273" spans="1:9" ht="28.15" customHeight="1" x14ac:dyDescent="0.2">
      <c r="A273" s="1" t="s">
        <v>363</v>
      </c>
      <c r="B273" s="1" t="s">
        <v>370</v>
      </c>
      <c r="C273" s="2" t="s">
        <v>371</v>
      </c>
      <c r="D273" s="1" t="s">
        <v>366</v>
      </c>
      <c r="E273" s="1" t="s">
        <v>26</v>
      </c>
      <c r="F273" s="3">
        <v>75400</v>
      </c>
      <c r="G273" s="3">
        <v>0</v>
      </c>
      <c r="H273" s="3">
        <v>0</v>
      </c>
      <c r="I273" s="4" t="s">
        <v>585</v>
      </c>
    </row>
    <row r="274" spans="1:9" ht="28.15" customHeight="1" x14ac:dyDescent="0.2">
      <c r="A274" s="1" t="s">
        <v>363</v>
      </c>
      <c r="B274" s="1" t="s">
        <v>370</v>
      </c>
      <c r="C274" s="2" t="s">
        <v>371</v>
      </c>
      <c r="D274" s="1" t="s">
        <v>366</v>
      </c>
      <c r="E274" s="1" t="s">
        <v>359</v>
      </c>
      <c r="F274" s="3">
        <v>45612</v>
      </c>
      <c r="G274" s="3">
        <v>0</v>
      </c>
      <c r="H274" s="3">
        <v>0</v>
      </c>
      <c r="I274" s="4" t="s">
        <v>586</v>
      </c>
    </row>
    <row r="275" spans="1:9" ht="14.45" customHeight="1" x14ac:dyDescent="0.2">
      <c r="A275" s="18" t="s">
        <v>35</v>
      </c>
      <c r="B275" s="18"/>
      <c r="C275" s="18"/>
      <c r="D275" s="18"/>
      <c r="E275" s="18"/>
      <c r="F275" s="5">
        <f>SUM(F263:F274)</f>
        <v>48101.200000000012</v>
      </c>
      <c r="G275" s="5">
        <f t="shared" ref="G275:H275" si="16">SUM(G263:G274)</f>
        <v>0</v>
      </c>
      <c r="H275" s="5">
        <f t="shared" si="16"/>
        <v>0</v>
      </c>
      <c r="I275" s="6" t="s">
        <v>9</v>
      </c>
    </row>
    <row r="276" spans="1:9" ht="13.7" customHeight="1" x14ac:dyDescent="0.2">
      <c r="A276" s="17" t="s">
        <v>374</v>
      </c>
      <c r="B276" s="17"/>
      <c r="C276" s="17"/>
      <c r="D276" s="17"/>
      <c r="E276" s="17"/>
      <c r="F276" s="17"/>
      <c r="G276" s="17"/>
      <c r="H276" s="17"/>
      <c r="I276" s="17"/>
    </row>
    <row r="277" spans="1:9" ht="87" customHeight="1" x14ac:dyDescent="0.2">
      <c r="A277" s="1" t="s">
        <v>375</v>
      </c>
      <c r="B277" s="1" t="s">
        <v>376</v>
      </c>
      <c r="C277" s="2" t="s">
        <v>61</v>
      </c>
      <c r="D277" s="1" t="s">
        <v>191</v>
      </c>
      <c r="E277" s="1" t="s">
        <v>129</v>
      </c>
      <c r="F277" s="3">
        <v>54928</v>
      </c>
      <c r="G277" s="3">
        <v>0</v>
      </c>
      <c r="H277" s="3">
        <v>0</v>
      </c>
      <c r="I277" s="4" t="s">
        <v>570</v>
      </c>
    </row>
    <row r="278" spans="1:9" ht="87" customHeight="1" x14ac:dyDescent="0.2">
      <c r="A278" s="1" t="s">
        <v>375</v>
      </c>
      <c r="B278" s="1" t="s">
        <v>376</v>
      </c>
      <c r="C278" s="2" t="s">
        <v>61</v>
      </c>
      <c r="D278" s="1" t="s">
        <v>191</v>
      </c>
      <c r="E278" s="1" t="s">
        <v>130</v>
      </c>
      <c r="F278" s="3">
        <v>16588</v>
      </c>
      <c r="G278" s="3">
        <v>0</v>
      </c>
      <c r="H278" s="3">
        <v>0</v>
      </c>
      <c r="I278" s="8" t="s">
        <v>570</v>
      </c>
    </row>
    <row r="279" spans="1:9" ht="69.95" customHeight="1" x14ac:dyDescent="0.2">
      <c r="A279" s="1" t="s">
        <v>377</v>
      </c>
      <c r="B279" s="1" t="s">
        <v>379</v>
      </c>
      <c r="C279" s="2" t="s">
        <v>380</v>
      </c>
      <c r="D279" s="1" t="s">
        <v>378</v>
      </c>
      <c r="E279" s="1" t="s">
        <v>197</v>
      </c>
      <c r="F279" s="3">
        <v>-51600000</v>
      </c>
      <c r="G279" s="3">
        <v>0</v>
      </c>
      <c r="H279" s="3">
        <v>0</v>
      </c>
      <c r="I279" s="4" t="s">
        <v>588</v>
      </c>
    </row>
    <row r="280" spans="1:9" ht="97.7" customHeight="1" x14ac:dyDescent="0.2">
      <c r="A280" s="1" t="s">
        <v>377</v>
      </c>
      <c r="B280" s="1" t="s">
        <v>379</v>
      </c>
      <c r="C280" s="2" t="s">
        <v>380</v>
      </c>
      <c r="D280" s="1" t="s">
        <v>378</v>
      </c>
      <c r="E280" s="1" t="s">
        <v>145</v>
      </c>
      <c r="F280" s="3">
        <v>62605000</v>
      </c>
      <c r="G280" s="3">
        <v>0</v>
      </c>
      <c r="H280" s="3">
        <v>0</v>
      </c>
      <c r="I280" s="4" t="s">
        <v>589</v>
      </c>
    </row>
    <row r="281" spans="1:9" ht="83.85" customHeight="1" x14ac:dyDescent="0.2">
      <c r="A281" s="1" t="s">
        <v>377</v>
      </c>
      <c r="B281" s="1" t="s">
        <v>381</v>
      </c>
      <c r="C281" s="2" t="s">
        <v>382</v>
      </c>
      <c r="D281" s="1" t="s">
        <v>378</v>
      </c>
      <c r="E281" s="1" t="s">
        <v>63</v>
      </c>
      <c r="F281" s="3">
        <v>77992525</v>
      </c>
      <c r="G281" s="3">
        <v>0</v>
      </c>
      <c r="H281" s="3">
        <v>0</v>
      </c>
      <c r="I281" s="4" t="s">
        <v>590</v>
      </c>
    </row>
    <row r="282" spans="1:9" ht="56.1" customHeight="1" x14ac:dyDescent="0.2">
      <c r="A282" s="1" t="s">
        <v>377</v>
      </c>
      <c r="B282" s="1" t="s">
        <v>383</v>
      </c>
      <c r="C282" s="2" t="s">
        <v>384</v>
      </c>
      <c r="D282" s="1" t="s">
        <v>378</v>
      </c>
      <c r="E282" s="1" t="s">
        <v>51</v>
      </c>
      <c r="F282" s="3">
        <v>-57475031</v>
      </c>
      <c r="G282" s="3">
        <v>0</v>
      </c>
      <c r="H282" s="3">
        <v>0</v>
      </c>
      <c r="I282" s="4" t="s">
        <v>591</v>
      </c>
    </row>
    <row r="283" spans="1:9" ht="69.95" customHeight="1" x14ac:dyDescent="0.2">
      <c r="A283" s="1" t="s">
        <v>377</v>
      </c>
      <c r="B283" s="1" t="s">
        <v>385</v>
      </c>
      <c r="C283" s="2" t="s">
        <v>386</v>
      </c>
      <c r="D283" s="1" t="s">
        <v>378</v>
      </c>
      <c r="E283" s="1" t="s">
        <v>51</v>
      </c>
      <c r="F283" s="3">
        <v>-21658224</v>
      </c>
      <c r="G283" s="3">
        <v>0</v>
      </c>
      <c r="H283" s="3">
        <v>0</v>
      </c>
      <c r="I283" s="8" t="s">
        <v>591</v>
      </c>
    </row>
    <row r="284" spans="1:9" ht="97.7" customHeight="1" x14ac:dyDescent="0.2">
      <c r="A284" s="1" t="s">
        <v>377</v>
      </c>
      <c r="B284" s="1" t="s">
        <v>387</v>
      </c>
      <c r="C284" s="2" t="s">
        <v>61</v>
      </c>
      <c r="D284" s="1" t="s">
        <v>191</v>
      </c>
      <c r="E284" s="1" t="s">
        <v>129</v>
      </c>
      <c r="F284" s="3">
        <v>1473361</v>
      </c>
      <c r="G284" s="3">
        <v>0</v>
      </c>
      <c r="H284" s="3">
        <v>0</v>
      </c>
      <c r="I284" s="4" t="s">
        <v>592</v>
      </c>
    </row>
    <row r="285" spans="1:9" ht="97.7" customHeight="1" x14ac:dyDescent="0.2">
      <c r="A285" s="1" t="s">
        <v>377</v>
      </c>
      <c r="B285" s="1" t="s">
        <v>387</v>
      </c>
      <c r="C285" s="2" t="s">
        <v>61</v>
      </c>
      <c r="D285" s="1" t="s">
        <v>191</v>
      </c>
      <c r="E285" s="1" t="s">
        <v>222</v>
      </c>
      <c r="F285" s="3">
        <v>44800</v>
      </c>
      <c r="G285" s="3">
        <v>0</v>
      </c>
      <c r="H285" s="3">
        <v>0</v>
      </c>
      <c r="I285" s="8" t="s">
        <v>592</v>
      </c>
    </row>
    <row r="286" spans="1:9" ht="97.7" customHeight="1" x14ac:dyDescent="0.2">
      <c r="A286" s="1" t="s">
        <v>377</v>
      </c>
      <c r="B286" s="1" t="s">
        <v>387</v>
      </c>
      <c r="C286" s="2" t="s">
        <v>61</v>
      </c>
      <c r="D286" s="1" t="s">
        <v>191</v>
      </c>
      <c r="E286" s="1" t="s">
        <v>130</v>
      </c>
      <c r="F286" s="3">
        <v>458485</v>
      </c>
      <c r="G286" s="3">
        <v>0</v>
      </c>
      <c r="H286" s="3">
        <v>0</v>
      </c>
      <c r="I286" s="8" t="s">
        <v>592</v>
      </c>
    </row>
    <row r="287" spans="1:9" ht="63" customHeight="1" x14ac:dyDescent="0.2">
      <c r="A287" s="1" t="s">
        <v>377</v>
      </c>
      <c r="B287" s="1" t="s">
        <v>387</v>
      </c>
      <c r="C287" s="2" t="s">
        <v>61</v>
      </c>
      <c r="D287" s="1" t="s">
        <v>191</v>
      </c>
      <c r="E287" s="1" t="s">
        <v>23</v>
      </c>
      <c r="F287" s="3">
        <v>421500</v>
      </c>
      <c r="G287" s="3">
        <v>0</v>
      </c>
      <c r="H287" s="3">
        <v>0</v>
      </c>
      <c r="I287" s="8" t="s">
        <v>592</v>
      </c>
    </row>
    <row r="288" spans="1:9" ht="55.5" customHeight="1" x14ac:dyDescent="0.2">
      <c r="A288" s="1" t="s">
        <v>377</v>
      </c>
      <c r="B288" s="1" t="s">
        <v>388</v>
      </c>
      <c r="C288" s="2" t="s">
        <v>389</v>
      </c>
      <c r="D288" s="1" t="s">
        <v>191</v>
      </c>
      <c r="E288" s="1" t="s">
        <v>57</v>
      </c>
      <c r="F288" s="3">
        <v>1140730</v>
      </c>
      <c r="G288" s="3">
        <v>0</v>
      </c>
      <c r="H288" s="3">
        <v>0</v>
      </c>
      <c r="I288" s="4" t="s">
        <v>593</v>
      </c>
    </row>
    <row r="289" spans="1:9" ht="41.25" customHeight="1" x14ac:dyDescent="0.2">
      <c r="A289" s="1" t="s">
        <v>390</v>
      </c>
      <c r="B289" s="1" t="s">
        <v>391</v>
      </c>
      <c r="C289" s="2" t="s">
        <v>392</v>
      </c>
      <c r="D289" s="1" t="s">
        <v>191</v>
      </c>
      <c r="E289" s="1" t="s">
        <v>393</v>
      </c>
      <c r="F289" s="3">
        <v>50000000</v>
      </c>
      <c r="G289" s="3">
        <v>0</v>
      </c>
      <c r="H289" s="3">
        <v>0</v>
      </c>
      <c r="I289" s="20" t="s">
        <v>524</v>
      </c>
    </row>
    <row r="290" spans="1:9" ht="41.25" customHeight="1" x14ac:dyDescent="0.2">
      <c r="A290" s="1" t="s">
        <v>390</v>
      </c>
      <c r="B290" s="1" t="s">
        <v>394</v>
      </c>
      <c r="C290" s="2" t="s">
        <v>395</v>
      </c>
      <c r="D290" s="1" t="s">
        <v>191</v>
      </c>
      <c r="E290" s="1" t="s">
        <v>153</v>
      </c>
      <c r="F290" s="3">
        <v>-50000000</v>
      </c>
      <c r="G290" s="3">
        <v>0</v>
      </c>
      <c r="H290" s="3">
        <v>0</v>
      </c>
      <c r="I290" s="20"/>
    </row>
    <row r="291" spans="1:9" ht="117" customHeight="1" x14ac:dyDescent="0.2">
      <c r="A291" s="1" t="s">
        <v>390</v>
      </c>
      <c r="B291" s="1" t="s">
        <v>396</v>
      </c>
      <c r="C291" s="2" t="s">
        <v>397</v>
      </c>
      <c r="D291" s="1" t="s">
        <v>191</v>
      </c>
      <c r="E291" s="1" t="s">
        <v>393</v>
      </c>
      <c r="F291" s="3">
        <v>36267272.729999997</v>
      </c>
      <c r="G291" s="3">
        <v>0</v>
      </c>
      <c r="H291" s="3">
        <v>0</v>
      </c>
      <c r="I291" s="4" t="s">
        <v>525</v>
      </c>
    </row>
    <row r="292" spans="1:9" ht="14.45" customHeight="1" x14ac:dyDescent="0.2">
      <c r="A292" s="18" t="s">
        <v>35</v>
      </c>
      <c r="B292" s="18"/>
      <c r="C292" s="18"/>
      <c r="D292" s="18"/>
      <c r="E292" s="18"/>
      <c r="F292" s="5">
        <f>SUM(F277:F291)</f>
        <v>49741934.729999997</v>
      </c>
      <c r="G292" s="5">
        <f t="shared" ref="G292:H292" si="17">SUM(G277:G291)</f>
        <v>0</v>
      </c>
      <c r="H292" s="5">
        <f t="shared" si="17"/>
        <v>0</v>
      </c>
      <c r="I292" s="6" t="s">
        <v>9</v>
      </c>
    </row>
    <row r="293" spans="1:9" ht="13.7" customHeight="1" x14ac:dyDescent="0.2">
      <c r="A293" s="17" t="s">
        <v>398</v>
      </c>
      <c r="B293" s="17"/>
      <c r="C293" s="17"/>
      <c r="D293" s="17"/>
      <c r="E293" s="17"/>
      <c r="F293" s="17"/>
      <c r="G293" s="17"/>
      <c r="H293" s="17"/>
      <c r="I293" s="17"/>
    </row>
    <row r="294" spans="1:9" ht="89.25" customHeight="1" x14ac:dyDescent="0.2">
      <c r="A294" s="1" t="s">
        <v>399</v>
      </c>
      <c r="B294" s="1" t="s">
        <v>400</v>
      </c>
      <c r="C294" s="2" t="s">
        <v>61</v>
      </c>
      <c r="D294" s="1" t="s">
        <v>19</v>
      </c>
      <c r="E294" s="1" t="s">
        <v>129</v>
      </c>
      <c r="F294" s="3">
        <v>54928</v>
      </c>
      <c r="G294" s="3">
        <v>0</v>
      </c>
      <c r="H294" s="3">
        <v>0</v>
      </c>
      <c r="I294" s="4" t="s">
        <v>570</v>
      </c>
    </row>
    <row r="295" spans="1:9" ht="89.25" customHeight="1" x14ac:dyDescent="0.2">
      <c r="A295" s="1" t="s">
        <v>399</v>
      </c>
      <c r="B295" s="1" t="s">
        <v>400</v>
      </c>
      <c r="C295" s="2" t="s">
        <v>61</v>
      </c>
      <c r="D295" s="1" t="s">
        <v>19</v>
      </c>
      <c r="E295" s="1" t="s">
        <v>130</v>
      </c>
      <c r="F295" s="3">
        <v>16588</v>
      </c>
      <c r="G295" s="3">
        <v>0</v>
      </c>
      <c r="H295" s="3">
        <v>0</v>
      </c>
      <c r="I295" s="8" t="s">
        <v>570</v>
      </c>
    </row>
    <row r="296" spans="1:9" ht="69.95" customHeight="1" x14ac:dyDescent="0.2">
      <c r="A296" s="1" t="s">
        <v>401</v>
      </c>
      <c r="B296" s="1" t="s">
        <v>402</v>
      </c>
      <c r="C296" s="2" t="s">
        <v>61</v>
      </c>
      <c r="D296" s="1" t="s">
        <v>19</v>
      </c>
      <c r="E296" s="1" t="s">
        <v>129</v>
      </c>
      <c r="F296" s="3">
        <v>54928</v>
      </c>
      <c r="G296" s="3">
        <v>0</v>
      </c>
      <c r="H296" s="3">
        <v>0</v>
      </c>
      <c r="I296" s="4" t="s">
        <v>467</v>
      </c>
    </row>
    <row r="297" spans="1:9" ht="88.5" customHeight="1" x14ac:dyDescent="0.2">
      <c r="A297" s="1" t="s">
        <v>401</v>
      </c>
      <c r="B297" s="1" t="s">
        <v>402</v>
      </c>
      <c r="C297" s="2" t="s">
        <v>61</v>
      </c>
      <c r="D297" s="1" t="s">
        <v>19</v>
      </c>
      <c r="E297" s="1" t="s">
        <v>130</v>
      </c>
      <c r="F297" s="3">
        <v>16588</v>
      </c>
      <c r="G297" s="3">
        <v>0</v>
      </c>
      <c r="H297" s="3">
        <v>0</v>
      </c>
      <c r="I297" s="8" t="s">
        <v>570</v>
      </c>
    </row>
    <row r="298" spans="1:9" ht="52.5" customHeight="1" x14ac:dyDescent="0.2">
      <c r="A298" s="1" t="s">
        <v>401</v>
      </c>
      <c r="B298" s="1" t="s">
        <v>403</v>
      </c>
      <c r="C298" s="2" t="s">
        <v>404</v>
      </c>
      <c r="D298" s="1" t="s">
        <v>191</v>
      </c>
      <c r="E298" s="1" t="s">
        <v>204</v>
      </c>
      <c r="F298" s="3">
        <v>8080950.7300000004</v>
      </c>
      <c r="G298" s="3">
        <v>0</v>
      </c>
      <c r="H298" s="3">
        <v>0</v>
      </c>
      <c r="I298" s="4" t="s">
        <v>594</v>
      </c>
    </row>
    <row r="299" spans="1:9" ht="28.15" customHeight="1" x14ac:dyDescent="0.2">
      <c r="A299" s="1" t="s">
        <v>390</v>
      </c>
      <c r="B299" s="1" t="s">
        <v>405</v>
      </c>
      <c r="C299" s="2" t="s">
        <v>406</v>
      </c>
      <c r="D299" s="1" t="s">
        <v>19</v>
      </c>
      <c r="E299" s="1" t="s">
        <v>92</v>
      </c>
      <c r="F299" s="3">
        <v>427977</v>
      </c>
      <c r="G299" s="3">
        <v>0</v>
      </c>
      <c r="H299" s="3">
        <v>0</v>
      </c>
      <c r="I299" s="4" t="s">
        <v>526</v>
      </c>
    </row>
    <row r="300" spans="1:9" ht="83.85" customHeight="1" x14ac:dyDescent="0.2">
      <c r="A300" s="1" t="s">
        <v>390</v>
      </c>
      <c r="B300" s="1" t="s">
        <v>407</v>
      </c>
      <c r="C300" s="2" t="s">
        <v>408</v>
      </c>
      <c r="D300" s="1" t="s">
        <v>191</v>
      </c>
      <c r="E300" s="1" t="s">
        <v>57</v>
      </c>
      <c r="F300" s="3">
        <v>-0.01</v>
      </c>
      <c r="G300" s="3">
        <v>0</v>
      </c>
      <c r="H300" s="3">
        <v>0</v>
      </c>
      <c r="I300" s="4" t="s">
        <v>450</v>
      </c>
    </row>
    <row r="301" spans="1:9" ht="83.85" customHeight="1" x14ac:dyDescent="0.2">
      <c r="A301" s="1" t="s">
        <v>390</v>
      </c>
      <c r="B301" s="1" t="s">
        <v>407</v>
      </c>
      <c r="C301" s="2" t="s">
        <v>408</v>
      </c>
      <c r="D301" s="1" t="s">
        <v>191</v>
      </c>
      <c r="E301" s="1" t="s">
        <v>154</v>
      </c>
      <c r="F301" s="3">
        <v>0.01</v>
      </c>
      <c r="G301" s="3">
        <v>0</v>
      </c>
      <c r="H301" s="3">
        <v>0</v>
      </c>
      <c r="I301" s="4" t="s">
        <v>450</v>
      </c>
    </row>
    <row r="302" spans="1:9" ht="42.2" customHeight="1" x14ac:dyDescent="0.2">
      <c r="A302" s="1" t="s">
        <v>390</v>
      </c>
      <c r="B302" s="1" t="s">
        <v>409</v>
      </c>
      <c r="C302" s="2" t="s">
        <v>410</v>
      </c>
      <c r="D302" s="1" t="s">
        <v>191</v>
      </c>
      <c r="E302" s="1" t="s">
        <v>82</v>
      </c>
      <c r="F302" s="3">
        <v>85000</v>
      </c>
      <c r="G302" s="3">
        <v>85000</v>
      </c>
      <c r="H302" s="3">
        <v>85000</v>
      </c>
      <c r="I302" s="4" t="s">
        <v>449</v>
      </c>
    </row>
    <row r="303" spans="1:9" ht="42.2" customHeight="1" x14ac:dyDescent="0.2">
      <c r="A303" s="1" t="s">
        <v>390</v>
      </c>
      <c r="B303" s="1" t="s">
        <v>409</v>
      </c>
      <c r="C303" s="2" t="s">
        <v>410</v>
      </c>
      <c r="D303" s="1" t="s">
        <v>191</v>
      </c>
      <c r="E303" s="1" t="s">
        <v>57</v>
      </c>
      <c r="F303" s="3">
        <v>-85000</v>
      </c>
      <c r="G303" s="3">
        <v>-85000</v>
      </c>
      <c r="H303" s="3">
        <v>-85000</v>
      </c>
      <c r="I303" s="4" t="s">
        <v>449</v>
      </c>
    </row>
    <row r="304" spans="1:9" ht="14.45" customHeight="1" x14ac:dyDescent="0.2">
      <c r="A304" s="18" t="s">
        <v>35</v>
      </c>
      <c r="B304" s="18"/>
      <c r="C304" s="18"/>
      <c r="D304" s="18"/>
      <c r="E304" s="18"/>
      <c r="F304" s="5">
        <f>SUM(F294:F303)</f>
        <v>8651959.7300000004</v>
      </c>
      <c r="G304" s="5">
        <f t="shared" ref="G304:H304" si="18">SUM(G294:G303)</f>
        <v>0</v>
      </c>
      <c r="H304" s="5">
        <f t="shared" si="18"/>
        <v>0</v>
      </c>
      <c r="I304" s="6" t="s">
        <v>9</v>
      </c>
    </row>
    <row r="305" spans="1:9" ht="13.7" customHeight="1" x14ac:dyDescent="0.2">
      <c r="A305" s="17" t="s">
        <v>411</v>
      </c>
      <c r="B305" s="17"/>
      <c r="C305" s="17"/>
      <c r="D305" s="17"/>
      <c r="E305" s="17"/>
      <c r="F305" s="17"/>
      <c r="G305" s="17"/>
      <c r="H305" s="17"/>
      <c r="I305" s="17"/>
    </row>
    <row r="306" spans="1:9" ht="69.95" customHeight="1" x14ac:dyDescent="0.2">
      <c r="A306" s="1" t="s">
        <v>412</v>
      </c>
      <c r="B306" s="1" t="s">
        <v>413</v>
      </c>
      <c r="C306" s="2" t="s">
        <v>61</v>
      </c>
      <c r="D306" s="1" t="s">
        <v>414</v>
      </c>
      <c r="E306" s="1" t="s">
        <v>129</v>
      </c>
      <c r="F306" s="3">
        <v>1240674</v>
      </c>
      <c r="G306" s="3">
        <v>0</v>
      </c>
      <c r="H306" s="3">
        <v>0</v>
      </c>
      <c r="I306" s="4" t="s">
        <v>592</v>
      </c>
    </row>
    <row r="307" spans="1:9" ht="69.95" customHeight="1" x14ac:dyDescent="0.2">
      <c r="A307" s="1" t="s">
        <v>412</v>
      </c>
      <c r="B307" s="1" t="s">
        <v>413</v>
      </c>
      <c r="C307" s="2" t="s">
        <v>61</v>
      </c>
      <c r="D307" s="1" t="s">
        <v>414</v>
      </c>
      <c r="E307" s="1" t="s">
        <v>222</v>
      </c>
      <c r="F307" s="3">
        <v>-7611.48</v>
      </c>
      <c r="G307" s="3">
        <v>0</v>
      </c>
      <c r="H307" s="3">
        <v>0</v>
      </c>
      <c r="I307" s="4" t="s">
        <v>595</v>
      </c>
    </row>
    <row r="308" spans="1:9" ht="69.95" customHeight="1" x14ac:dyDescent="0.2">
      <c r="A308" s="1" t="s">
        <v>412</v>
      </c>
      <c r="B308" s="1" t="s">
        <v>413</v>
      </c>
      <c r="C308" s="2" t="s">
        <v>61</v>
      </c>
      <c r="D308" s="1" t="s">
        <v>414</v>
      </c>
      <c r="E308" s="1" t="s">
        <v>130</v>
      </c>
      <c r="F308" s="3">
        <v>374684</v>
      </c>
      <c r="G308" s="3">
        <v>0</v>
      </c>
      <c r="H308" s="3">
        <v>0</v>
      </c>
      <c r="I308" s="8" t="s">
        <v>592</v>
      </c>
    </row>
    <row r="309" spans="1:9" ht="69.95" customHeight="1" x14ac:dyDescent="0.2">
      <c r="A309" s="1" t="s">
        <v>412</v>
      </c>
      <c r="B309" s="1" t="s">
        <v>413</v>
      </c>
      <c r="C309" s="2" t="s">
        <v>61</v>
      </c>
      <c r="D309" s="1" t="s">
        <v>414</v>
      </c>
      <c r="E309" s="1" t="s">
        <v>268</v>
      </c>
      <c r="F309" s="3">
        <v>7611.48</v>
      </c>
      <c r="G309" s="3">
        <v>0</v>
      </c>
      <c r="H309" s="3">
        <v>0</v>
      </c>
      <c r="I309" s="8" t="s">
        <v>595</v>
      </c>
    </row>
    <row r="310" spans="1:9" ht="69.95" customHeight="1" x14ac:dyDescent="0.2">
      <c r="A310" s="1" t="s">
        <v>415</v>
      </c>
      <c r="B310" s="1" t="s">
        <v>413</v>
      </c>
      <c r="C310" s="2" t="s">
        <v>61</v>
      </c>
      <c r="D310" s="1" t="s">
        <v>416</v>
      </c>
      <c r="E310" s="1" t="s">
        <v>222</v>
      </c>
      <c r="F310" s="3">
        <v>-6598.08</v>
      </c>
      <c r="G310" s="3">
        <v>0</v>
      </c>
      <c r="H310" s="3">
        <v>0</v>
      </c>
      <c r="I310" s="4" t="s">
        <v>595</v>
      </c>
    </row>
    <row r="311" spans="1:9" ht="69.95" customHeight="1" x14ac:dyDescent="0.2">
      <c r="A311" s="1" t="s">
        <v>415</v>
      </c>
      <c r="B311" s="1" t="s">
        <v>413</v>
      </c>
      <c r="C311" s="2" t="s">
        <v>61</v>
      </c>
      <c r="D311" s="1" t="s">
        <v>416</v>
      </c>
      <c r="E311" s="1" t="s">
        <v>268</v>
      </c>
      <c r="F311" s="3">
        <v>6598.08</v>
      </c>
      <c r="G311" s="3">
        <v>0</v>
      </c>
      <c r="H311" s="3">
        <v>0</v>
      </c>
      <c r="I311" s="8" t="s">
        <v>595</v>
      </c>
    </row>
    <row r="312" spans="1:9" ht="42.2" customHeight="1" x14ac:dyDescent="0.2">
      <c r="A312" s="1" t="s">
        <v>415</v>
      </c>
      <c r="B312" s="1" t="s">
        <v>417</v>
      </c>
      <c r="C312" s="2" t="s">
        <v>418</v>
      </c>
      <c r="D312" s="1" t="s">
        <v>19</v>
      </c>
      <c r="E312" s="1" t="s">
        <v>57</v>
      </c>
      <c r="F312" s="3">
        <v>2000000</v>
      </c>
      <c r="G312" s="3">
        <v>0</v>
      </c>
      <c r="H312" s="3">
        <v>0</v>
      </c>
      <c r="I312" s="4" t="s">
        <v>596</v>
      </c>
    </row>
    <row r="313" spans="1:9" ht="125.45" customHeight="1" x14ac:dyDescent="0.2">
      <c r="A313" s="1" t="s">
        <v>59</v>
      </c>
      <c r="B313" s="1" t="s">
        <v>419</v>
      </c>
      <c r="C313" s="2" t="s">
        <v>420</v>
      </c>
      <c r="D313" s="1" t="s">
        <v>62</v>
      </c>
      <c r="E313" s="1" t="s">
        <v>204</v>
      </c>
      <c r="F313" s="3">
        <v>7500</v>
      </c>
      <c r="G313" s="3">
        <v>0</v>
      </c>
      <c r="H313" s="3">
        <v>0</v>
      </c>
      <c r="I313" s="4" t="s">
        <v>597</v>
      </c>
    </row>
    <row r="314" spans="1:9" ht="85.5" customHeight="1" x14ac:dyDescent="0.2">
      <c r="A314" s="1" t="s">
        <v>154</v>
      </c>
      <c r="B314" s="1" t="s">
        <v>413</v>
      </c>
      <c r="C314" s="2" t="s">
        <v>61</v>
      </c>
      <c r="D314" s="1" t="s">
        <v>19</v>
      </c>
      <c r="E314" s="1" t="s">
        <v>129</v>
      </c>
      <c r="F314" s="3">
        <v>54928</v>
      </c>
      <c r="G314" s="3">
        <v>0</v>
      </c>
      <c r="H314" s="3">
        <v>0</v>
      </c>
      <c r="I314" s="4" t="s">
        <v>570</v>
      </c>
    </row>
    <row r="315" spans="1:9" ht="86.25" customHeight="1" x14ac:dyDescent="0.2">
      <c r="A315" s="1" t="s">
        <v>154</v>
      </c>
      <c r="B315" s="1" t="s">
        <v>413</v>
      </c>
      <c r="C315" s="2" t="s">
        <v>61</v>
      </c>
      <c r="D315" s="1" t="s">
        <v>19</v>
      </c>
      <c r="E315" s="1" t="s">
        <v>130</v>
      </c>
      <c r="F315" s="3">
        <v>16588</v>
      </c>
      <c r="G315" s="3">
        <v>0</v>
      </c>
      <c r="H315" s="3">
        <v>0</v>
      </c>
      <c r="I315" s="4" t="s">
        <v>570</v>
      </c>
    </row>
    <row r="316" spans="1:9" ht="42.2" customHeight="1" x14ac:dyDescent="0.2">
      <c r="A316" s="1" t="s">
        <v>77</v>
      </c>
      <c r="B316" s="1" t="s">
        <v>421</v>
      </c>
      <c r="C316" s="2" t="s">
        <v>24</v>
      </c>
      <c r="D316" s="1" t="s">
        <v>25</v>
      </c>
      <c r="E316" s="1" t="s">
        <v>23</v>
      </c>
      <c r="F316" s="3">
        <v>21525500</v>
      </c>
      <c r="G316" s="3">
        <v>0</v>
      </c>
      <c r="H316" s="3">
        <v>0</v>
      </c>
      <c r="I316" s="2" t="s">
        <v>598</v>
      </c>
    </row>
    <row r="317" spans="1:9" ht="125.45" customHeight="1" x14ac:dyDescent="0.2">
      <c r="A317" s="1" t="s">
        <v>77</v>
      </c>
      <c r="B317" s="1" t="s">
        <v>419</v>
      </c>
      <c r="C317" s="2" t="s">
        <v>420</v>
      </c>
      <c r="D317" s="1" t="s">
        <v>100</v>
      </c>
      <c r="E317" s="1" t="s">
        <v>360</v>
      </c>
      <c r="F317" s="3">
        <v>8540.9599999999991</v>
      </c>
      <c r="G317" s="3">
        <v>0</v>
      </c>
      <c r="H317" s="3">
        <v>0</v>
      </c>
      <c r="I317" s="4" t="s">
        <v>527</v>
      </c>
    </row>
    <row r="318" spans="1:9" ht="36" customHeight="1" x14ac:dyDescent="0.2">
      <c r="A318" s="14" t="s">
        <v>422</v>
      </c>
      <c r="B318" s="14" t="s">
        <v>423</v>
      </c>
      <c r="C318" s="2" t="s">
        <v>424</v>
      </c>
      <c r="D318" s="14" t="s">
        <v>425</v>
      </c>
      <c r="E318" s="14" t="s">
        <v>426</v>
      </c>
      <c r="F318" s="3">
        <v>1197379259.02</v>
      </c>
      <c r="G318" s="3">
        <v>0</v>
      </c>
      <c r="H318" s="3">
        <v>0</v>
      </c>
      <c r="I318" s="13" t="s">
        <v>528</v>
      </c>
    </row>
    <row r="319" spans="1:9" ht="56.1" customHeight="1" x14ac:dyDescent="0.2">
      <c r="A319" s="14" t="s">
        <v>422</v>
      </c>
      <c r="B319" s="14" t="s">
        <v>427</v>
      </c>
      <c r="C319" s="2" t="s">
        <v>428</v>
      </c>
      <c r="D319" s="14" t="s">
        <v>19</v>
      </c>
      <c r="E319" s="14" t="s">
        <v>426</v>
      </c>
      <c r="F319" s="3">
        <v>-143040949.75</v>
      </c>
      <c r="G319" s="3">
        <v>48896341.399999999</v>
      </c>
      <c r="H319" s="3">
        <v>0</v>
      </c>
      <c r="I319" s="16" t="s">
        <v>612</v>
      </c>
    </row>
    <row r="320" spans="1:9" ht="125.45" customHeight="1" x14ac:dyDescent="0.2">
      <c r="A320" s="1" t="s">
        <v>11</v>
      </c>
      <c r="B320" s="1" t="s">
        <v>419</v>
      </c>
      <c r="C320" s="2" t="s">
        <v>420</v>
      </c>
      <c r="D320" s="1" t="s">
        <v>191</v>
      </c>
      <c r="E320" s="1" t="s">
        <v>204</v>
      </c>
      <c r="F320" s="3">
        <v>172.33</v>
      </c>
      <c r="G320" s="3">
        <v>0</v>
      </c>
      <c r="H320" s="3">
        <v>0</v>
      </c>
      <c r="I320" s="4" t="s">
        <v>529</v>
      </c>
    </row>
    <row r="321" spans="1:9" ht="125.45" customHeight="1" x14ac:dyDescent="0.2">
      <c r="A321" s="1" t="s">
        <v>239</v>
      </c>
      <c r="B321" s="1" t="s">
        <v>419</v>
      </c>
      <c r="C321" s="2" t="s">
        <v>420</v>
      </c>
      <c r="D321" s="1" t="s">
        <v>242</v>
      </c>
      <c r="E321" s="1" t="s">
        <v>204</v>
      </c>
      <c r="F321" s="3">
        <v>8800</v>
      </c>
      <c r="G321" s="3">
        <v>0</v>
      </c>
      <c r="H321" s="3">
        <v>0</v>
      </c>
      <c r="I321" s="4" t="s">
        <v>530</v>
      </c>
    </row>
    <row r="322" spans="1:9" ht="57.75" customHeight="1" x14ac:dyDescent="0.2">
      <c r="A322" s="1" t="s">
        <v>239</v>
      </c>
      <c r="B322" s="1" t="s">
        <v>423</v>
      </c>
      <c r="C322" s="2" t="s">
        <v>424</v>
      </c>
      <c r="D322" s="1" t="s">
        <v>40</v>
      </c>
      <c r="E322" s="1" t="s">
        <v>145</v>
      </c>
      <c r="F322" s="3">
        <v>1602645.98</v>
      </c>
      <c r="G322" s="3">
        <v>0</v>
      </c>
      <c r="H322" s="3">
        <v>0</v>
      </c>
      <c r="I322" s="4" t="s">
        <v>600</v>
      </c>
    </row>
    <row r="323" spans="1:9" ht="125.45" customHeight="1" x14ac:dyDescent="0.2">
      <c r="A323" s="1" t="s">
        <v>401</v>
      </c>
      <c r="B323" s="1" t="s">
        <v>419</v>
      </c>
      <c r="C323" s="2" t="s">
        <v>420</v>
      </c>
      <c r="D323" s="1" t="s">
        <v>19</v>
      </c>
      <c r="E323" s="1" t="s">
        <v>204</v>
      </c>
      <c r="F323" s="3">
        <v>38202.1</v>
      </c>
      <c r="G323" s="3">
        <v>0</v>
      </c>
      <c r="H323" s="3">
        <v>0</v>
      </c>
      <c r="I323" s="4" t="s">
        <v>599</v>
      </c>
    </row>
    <row r="324" spans="1:9" ht="72.75" customHeight="1" x14ac:dyDescent="0.2">
      <c r="A324" s="1" t="s">
        <v>299</v>
      </c>
      <c r="B324" s="1" t="s">
        <v>423</v>
      </c>
      <c r="C324" s="2" t="s">
        <v>424</v>
      </c>
      <c r="D324" s="1" t="s">
        <v>305</v>
      </c>
      <c r="E324" s="1" t="s">
        <v>57</v>
      </c>
      <c r="F324" s="3">
        <v>1018095</v>
      </c>
      <c r="G324" s="3">
        <v>0</v>
      </c>
      <c r="H324" s="3">
        <v>0</v>
      </c>
      <c r="I324" s="4" t="s">
        <v>600</v>
      </c>
    </row>
    <row r="325" spans="1:9" ht="125.45" customHeight="1" x14ac:dyDescent="0.2">
      <c r="A325" s="1" t="s">
        <v>299</v>
      </c>
      <c r="B325" s="1" t="s">
        <v>419</v>
      </c>
      <c r="C325" s="2" t="s">
        <v>420</v>
      </c>
      <c r="D325" s="1" t="s">
        <v>329</v>
      </c>
      <c r="E325" s="1" t="s">
        <v>204</v>
      </c>
      <c r="F325" s="3">
        <v>25000</v>
      </c>
      <c r="G325" s="3">
        <v>0</v>
      </c>
      <c r="H325" s="3">
        <v>0</v>
      </c>
      <c r="I325" s="4" t="s">
        <v>531</v>
      </c>
    </row>
    <row r="326" spans="1:9" ht="69.95" customHeight="1" x14ac:dyDescent="0.2">
      <c r="A326" s="1" t="s">
        <v>429</v>
      </c>
      <c r="B326" s="1" t="s">
        <v>413</v>
      </c>
      <c r="C326" s="2" t="s">
        <v>61</v>
      </c>
      <c r="D326" s="1" t="s">
        <v>430</v>
      </c>
      <c r="E326" s="1" t="s">
        <v>129</v>
      </c>
      <c r="F326" s="3">
        <v>203941</v>
      </c>
      <c r="G326" s="3">
        <v>0</v>
      </c>
      <c r="H326" s="3">
        <v>0</v>
      </c>
      <c r="I326" s="4" t="s">
        <v>601</v>
      </c>
    </row>
    <row r="327" spans="1:9" ht="69.95" customHeight="1" x14ac:dyDescent="0.2">
      <c r="A327" s="1" t="s">
        <v>429</v>
      </c>
      <c r="B327" s="1" t="s">
        <v>413</v>
      </c>
      <c r="C327" s="2" t="s">
        <v>61</v>
      </c>
      <c r="D327" s="1" t="s">
        <v>430</v>
      </c>
      <c r="E327" s="1" t="s">
        <v>130</v>
      </c>
      <c r="F327" s="3">
        <v>61590</v>
      </c>
      <c r="G327" s="3">
        <v>0</v>
      </c>
      <c r="H327" s="3">
        <v>0</v>
      </c>
      <c r="I327" s="8" t="s">
        <v>601</v>
      </c>
    </row>
    <row r="328" spans="1:9" ht="40.5" customHeight="1" x14ac:dyDescent="0.2">
      <c r="A328" s="1" t="s">
        <v>431</v>
      </c>
      <c r="B328" s="1" t="s">
        <v>432</v>
      </c>
      <c r="C328" s="2" t="s">
        <v>433</v>
      </c>
      <c r="D328" s="1" t="s">
        <v>434</v>
      </c>
      <c r="E328" s="1" t="s">
        <v>435</v>
      </c>
      <c r="F328" s="3">
        <v>5835100</v>
      </c>
      <c r="G328" s="3">
        <v>0</v>
      </c>
      <c r="H328" s="3">
        <v>0</v>
      </c>
      <c r="I328" s="4" t="s">
        <v>602</v>
      </c>
    </row>
    <row r="329" spans="1:9" ht="125.45" customHeight="1" x14ac:dyDescent="0.2">
      <c r="A329" s="1" t="s">
        <v>16</v>
      </c>
      <c r="B329" s="1" t="s">
        <v>419</v>
      </c>
      <c r="C329" s="2" t="s">
        <v>420</v>
      </c>
      <c r="D329" s="1" t="s">
        <v>19</v>
      </c>
      <c r="E329" s="1" t="s">
        <v>204</v>
      </c>
      <c r="F329" s="3">
        <v>12977877.24</v>
      </c>
      <c r="G329" s="3">
        <v>0</v>
      </c>
      <c r="H329" s="3">
        <v>0</v>
      </c>
      <c r="I329" s="4" t="s">
        <v>603</v>
      </c>
    </row>
    <row r="330" spans="1:9" ht="14.45" customHeight="1" x14ac:dyDescent="0.2">
      <c r="A330" s="18" t="s">
        <v>35</v>
      </c>
      <c r="B330" s="18"/>
      <c r="C330" s="18"/>
      <c r="D330" s="18"/>
      <c r="E330" s="18"/>
      <c r="F330" s="5">
        <f>SUM(F306:F329)</f>
        <v>1101338147.8799999</v>
      </c>
      <c r="G330" s="5">
        <f t="shared" ref="G330:H330" si="19">SUM(G306:G329)</f>
        <v>48896341.399999999</v>
      </c>
      <c r="H330" s="5">
        <f t="shared" si="19"/>
        <v>0</v>
      </c>
      <c r="I330" s="6" t="s">
        <v>9</v>
      </c>
    </row>
    <row r="331" spans="1:9" ht="14.45" customHeight="1" x14ac:dyDescent="0.2">
      <c r="A331" s="19" t="s">
        <v>436</v>
      </c>
      <c r="B331" s="19"/>
      <c r="C331" s="19"/>
      <c r="D331" s="19"/>
      <c r="E331" s="19"/>
      <c r="F331" s="9">
        <f>F15+F19+F22+F26+F34+F58+F74+F100+F114+F119+F153+F156+F195+F199+F229+F236+F261+F275+F292+F304+F330</f>
        <v>2351344045.3900003</v>
      </c>
      <c r="G331" s="9">
        <f>G15+G19+G22+G26+G34+G58+G74+G100+G114+G119+G153+G156+G195+G199+G229+G236+G261+G275+G292+G304+G330</f>
        <v>470000000</v>
      </c>
      <c r="H331" s="9">
        <f>H15+H19+H22+H26+H34+H58+H74+H100+H114+H119+H153+H156+H195+H199+H229+H236+H261+H275+H292+H304+H330</f>
        <v>-470000000</v>
      </c>
      <c r="I331" s="10" t="s">
        <v>9</v>
      </c>
    </row>
    <row r="333" spans="1:9" x14ac:dyDescent="0.2">
      <c r="F333">
        <v>2351344045.3899999</v>
      </c>
      <c r="G333">
        <v>470000000</v>
      </c>
      <c r="H333">
        <v>-470000000</v>
      </c>
    </row>
    <row r="334" spans="1:9" x14ac:dyDescent="0.2">
      <c r="F334" s="12">
        <f>F331-F333</f>
        <v>0</v>
      </c>
      <c r="G334" s="12">
        <f t="shared" ref="G334:H334" si="20">G331-G333</f>
        <v>0</v>
      </c>
      <c r="H334" s="12">
        <f t="shared" si="20"/>
        <v>0</v>
      </c>
    </row>
  </sheetData>
  <autoFilter ref="A5:I331"/>
  <mergeCells count="67">
    <mergeCell ref="I269:I270"/>
    <mergeCell ref="I289:I290"/>
    <mergeCell ref="A1:I1"/>
    <mergeCell ref="I93:I94"/>
    <mergeCell ref="I160:I162"/>
    <mergeCell ref="I188:I189"/>
    <mergeCell ref="I197:I198"/>
    <mergeCell ref="A2:A5"/>
    <mergeCell ref="B2:B5"/>
    <mergeCell ref="C2:C5"/>
    <mergeCell ref="D2:D5"/>
    <mergeCell ref="E2:E5"/>
    <mergeCell ref="F2:F5"/>
    <mergeCell ref="G2:G5"/>
    <mergeCell ref="H2:H5"/>
    <mergeCell ref="A35:I35"/>
    <mergeCell ref="I263:I264"/>
    <mergeCell ref="A6:I6"/>
    <mergeCell ref="A15:E15"/>
    <mergeCell ref="A16:I16"/>
    <mergeCell ref="A19:E19"/>
    <mergeCell ref="I2:I5"/>
    <mergeCell ref="A20:I20"/>
    <mergeCell ref="A22:E22"/>
    <mergeCell ref="A23:I23"/>
    <mergeCell ref="A26:E26"/>
    <mergeCell ref="A27:I27"/>
    <mergeCell ref="A34:E34"/>
    <mergeCell ref="A58:E58"/>
    <mergeCell ref="A59:I59"/>
    <mergeCell ref="A74:E74"/>
    <mergeCell ref="A75:I75"/>
    <mergeCell ref="I40:I41"/>
    <mergeCell ref="I45:I46"/>
    <mergeCell ref="I42:I44"/>
    <mergeCell ref="I60:I61"/>
    <mergeCell ref="A100:E100"/>
    <mergeCell ref="A101:I101"/>
    <mergeCell ref="A114:E114"/>
    <mergeCell ref="A115:I115"/>
    <mergeCell ref="A119:E119"/>
    <mergeCell ref="I109:I110"/>
    <mergeCell ref="A120:I120"/>
    <mergeCell ref="A153:E153"/>
    <mergeCell ref="A154:I154"/>
    <mergeCell ref="A156:E156"/>
    <mergeCell ref="A157:I157"/>
    <mergeCell ref="A195:E195"/>
    <mergeCell ref="A196:I196"/>
    <mergeCell ref="A199:E199"/>
    <mergeCell ref="A200:I200"/>
    <mergeCell ref="A229:E229"/>
    <mergeCell ref="A230:I230"/>
    <mergeCell ref="A236:E236"/>
    <mergeCell ref="A237:I237"/>
    <mergeCell ref="A261:E261"/>
    <mergeCell ref="A262:I262"/>
    <mergeCell ref="I240:I246"/>
    <mergeCell ref="I247:I250"/>
    <mergeCell ref="A305:I305"/>
    <mergeCell ref="A330:E330"/>
    <mergeCell ref="A331:E331"/>
    <mergeCell ref="A275:E275"/>
    <mergeCell ref="A276:I276"/>
    <mergeCell ref="A292:E292"/>
    <mergeCell ref="A293:I293"/>
    <mergeCell ref="A304:E304"/>
  </mergeCells>
  <pageMargins left="0.39370078740157483" right="0.39370078740157483" top="0.42" bottom="0.28000000000000003" header="0.27" footer="0.22"/>
  <pageSetup paperSize="9" scale="81" fitToHeight="0" orientation="landscape" r:id="rId1"/>
  <headerFooter>
    <oddHeader>&amp;C&amp;"Segoe UI,Обычный"&amp;P</oddHeader>
  </headerFooter>
  <rowBreaks count="8" manualBreakCount="8">
    <brk id="19" max="8" man="1"/>
    <brk id="44" max="8" man="1"/>
    <brk id="58" max="8" man="1"/>
    <brk id="74" max="8" man="1"/>
    <brk id="114" max="8" man="1"/>
    <brk id="153" max="8" man="1"/>
    <brk id="187" max="8" man="1"/>
    <brk id="27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data</vt:lpstr>
      <vt:lpstr>data!Заголовки_для_печати</vt:lpstr>
      <vt:lpstr>data!Область_печати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2022-06-09T12:08:14Z</dcterms:modified>
</cp:coreProperties>
</file>